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PB Idrija/Labor. material/Ponovitev/"/>
    </mc:Choice>
  </mc:AlternateContent>
  <xr:revisionPtr revIDLastSave="0" documentId="8_{1F71FF7D-DC2D-4838-A6E1-CE06856574A1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LM " sheetId="1" r:id="rId1"/>
  </sheets>
  <definedNames>
    <definedName name="_xlnm.Print_Area" localSheetId="0">'LM '!$A$1:$M$104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0" i="1" l="1"/>
  <c r="K60" i="1"/>
  <c r="M60" i="1" s="1"/>
  <c r="L59" i="1"/>
  <c r="K59" i="1"/>
  <c r="M59" i="1" s="1"/>
  <c r="L58" i="1"/>
  <c r="K58" i="1"/>
  <c r="M58" i="1" s="1"/>
  <c r="L57" i="1" l="1"/>
  <c r="K57" i="1"/>
  <c r="M57" i="1" s="1"/>
  <c r="K79" i="1" l="1"/>
  <c r="K78" i="1"/>
  <c r="K77" i="1"/>
  <c r="K76" i="1"/>
  <c r="L75" i="1"/>
  <c r="K75" i="1"/>
  <c r="M75" i="1" s="1"/>
  <c r="K74" i="1"/>
  <c r="K73" i="1"/>
  <c r="K72" i="1"/>
  <c r="K81" i="1"/>
  <c r="K80" i="1"/>
  <c r="L61" i="1"/>
  <c r="K61" i="1"/>
  <c r="M61" i="1" s="1"/>
  <c r="L56" i="1"/>
  <c r="K56" i="1"/>
  <c r="M56" i="1" s="1"/>
  <c r="L55" i="1"/>
  <c r="K55" i="1"/>
  <c r="M55" i="1" s="1"/>
  <c r="L54" i="1"/>
  <c r="K54" i="1"/>
  <c r="M54" i="1" s="1"/>
  <c r="L53" i="1"/>
  <c r="K53" i="1"/>
  <c r="M53" i="1" s="1"/>
  <c r="L52" i="1"/>
  <c r="K52" i="1"/>
  <c r="M52" i="1" s="1"/>
  <c r="L51" i="1"/>
  <c r="K51" i="1"/>
  <c r="M51" i="1" s="1"/>
  <c r="L50" i="1"/>
  <c r="K50" i="1"/>
  <c r="M50" i="1" s="1"/>
  <c r="L49" i="1"/>
  <c r="K49" i="1"/>
  <c r="M49" i="1" s="1"/>
  <c r="L48" i="1"/>
  <c r="K48" i="1"/>
  <c r="M48" i="1" s="1"/>
  <c r="L47" i="1"/>
  <c r="K47" i="1"/>
  <c r="M47" i="1" s="1"/>
  <c r="L46" i="1"/>
  <c r="K46" i="1"/>
  <c r="M46" i="1" s="1"/>
  <c r="L45" i="1"/>
  <c r="K45" i="1"/>
  <c r="M45" i="1" s="1"/>
  <c r="L44" i="1"/>
  <c r="K44" i="1"/>
  <c r="M44" i="1" s="1"/>
  <c r="L43" i="1"/>
  <c r="K43" i="1"/>
  <c r="M43" i="1" s="1"/>
  <c r="L42" i="1"/>
  <c r="K42" i="1"/>
  <c r="M42" i="1" s="1"/>
  <c r="L41" i="1"/>
  <c r="K41" i="1"/>
  <c r="M41" i="1" s="1"/>
  <c r="L40" i="1"/>
  <c r="K40" i="1"/>
  <c r="M40" i="1" s="1"/>
  <c r="L39" i="1"/>
  <c r="K39" i="1"/>
  <c r="M39" i="1" s="1"/>
  <c r="L38" i="1"/>
  <c r="K38" i="1"/>
  <c r="M38" i="1" s="1"/>
  <c r="L37" i="1"/>
  <c r="K37" i="1"/>
  <c r="M37" i="1" s="1"/>
  <c r="L36" i="1"/>
  <c r="K36" i="1"/>
  <c r="M36" i="1" s="1"/>
  <c r="L35" i="1"/>
  <c r="K35" i="1"/>
  <c r="M35" i="1" s="1"/>
  <c r="L34" i="1"/>
  <c r="K34" i="1"/>
  <c r="M34" i="1" s="1"/>
  <c r="L33" i="1"/>
  <c r="K33" i="1"/>
  <c r="M33" i="1" s="1"/>
  <c r="L32" i="1"/>
  <c r="K32" i="1"/>
  <c r="M32" i="1" s="1"/>
  <c r="L31" i="1"/>
  <c r="K31" i="1"/>
  <c r="M31" i="1" s="1"/>
  <c r="L30" i="1"/>
  <c r="K30" i="1"/>
  <c r="M30" i="1" s="1"/>
  <c r="L29" i="1"/>
  <c r="K29" i="1"/>
  <c r="M29" i="1" s="1"/>
  <c r="L28" i="1"/>
  <c r="K28" i="1"/>
  <c r="M28" i="1" s="1"/>
  <c r="L27" i="1"/>
  <c r="K27" i="1"/>
  <c r="M27" i="1" s="1"/>
  <c r="L26" i="1"/>
  <c r="K26" i="1"/>
  <c r="M26" i="1" s="1"/>
  <c r="L25" i="1"/>
  <c r="K25" i="1"/>
  <c r="M25" i="1" s="1"/>
  <c r="L24" i="1"/>
  <c r="K24" i="1"/>
  <c r="M24" i="1" s="1"/>
  <c r="L23" i="1"/>
  <c r="K23" i="1"/>
  <c r="M23" i="1" s="1"/>
  <c r="L22" i="1"/>
  <c r="K22" i="1"/>
  <c r="M22" i="1" s="1"/>
  <c r="L21" i="1"/>
  <c r="K21" i="1"/>
  <c r="M21" i="1" s="1"/>
  <c r="L20" i="1"/>
  <c r="K20" i="1"/>
  <c r="M20" i="1" s="1"/>
  <c r="L19" i="1"/>
  <c r="K19" i="1"/>
  <c r="M19" i="1" s="1"/>
  <c r="L18" i="1"/>
  <c r="K18" i="1"/>
  <c r="M18" i="1" s="1"/>
  <c r="L17" i="1"/>
  <c r="K17" i="1"/>
  <c r="M17" i="1" s="1"/>
  <c r="L16" i="1"/>
  <c r="K16" i="1"/>
  <c r="M16" i="1" s="1"/>
  <c r="L15" i="1"/>
  <c r="K15" i="1"/>
  <c r="M15" i="1" s="1"/>
  <c r="L14" i="1"/>
  <c r="K14" i="1"/>
  <c r="M14" i="1" s="1"/>
  <c r="L13" i="1"/>
  <c r="K13" i="1"/>
  <c r="M13" i="1" s="1"/>
  <c r="L12" i="1"/>
  <c r="K12" i="1"/>
  <c r="M12" i="1" s="1"/>
  <c r="L11" i="1"/>
  <c r="K11" i="1"/>
  <c r="M11" i="1" s="1"/>
  <c r="L10" i="1"/>
  <c r="K10" i="1"/>
  <c r="M10" i="1" s="1"/>
  <c r="L9" i="1"/>
  <c r="K9" i="1"/>
  <c r="M9" i="1" s="1"/>
  <c r="L8" i="1"/>
  <c r="K8" i="1"/>
  <c r="M8" i="1" s="1"/>
  <c r="L7" i="1"/>
  <c r="K7" i="1"/>
  <c r="M7" i="1" s="1"/>
  <c r="L6" i="1"/>
  <c r="K6" i="1"/>
  <c r="M6" i="1" s="1"/>
  <c r="E81" i="1" l="1"/>
  <c r="L81" i="1" l="1"/>
  <c r="M81" i="1"/>
  <c r="L62" i="1"/>
  <c r="M62" i="1"/>
  <c r="E80" i="1" l="1"/>
  <c r="E79" i="1"/>
  <c r="E78" i="1"/>
  <c r="E77" i="1"/>
  <c r="E76" i="1"/>
  <c r="E74" i="1"/>
  <c r="E73" i="1"/>
  <c r="E72" i="1"/>
  <c r="L77" i="1" l="1"/>
  <c r="M77" i="1"/>
  <c r="L73" i="1"/>
  <c r="M73" i="1"/>
  <c r="L78" i="1"/>
  <c r="M78" i="1"/>
  <c r="L74" i="1"/>
  <c r="M74" i="1"/>
  <c r="M79" i="1"/>
  <c r="L79" i="1"/>
  <c r="L72" i="1"/>
  <c r="M72" i="1"/>
  <c r="M76" i="1"/>
  <c r="L76" i="1"/>
  <c r="L80" i="1"/>
  <c r="M80" i="1"/>
  <c r="L82" i="1" l="1"/>
  <c r="M82" i="1"/>
</calcChain>
</file>

<file path=xl/sharedStrings.xml><?xml version="1.0" encoding="utf-8"?>
<sst xmlns="http://schemas.openxmlformats.org/spreadsheetml/2006/main" count="236" uniqueCount="186">
  <si>
    <t>Naziv artikla</t>
  </si>
  <si>
    <t>SKUPAJ</t>
  </si>
  <si>
    <t xml:space="preserve"> </t>
  </si>
  <si>
    <t xml:space="preserve">SISTEM  za odvzem krvi - "METULJČEK z "Luer adapterjem", z integriranim  varnostnim zaklepom: 0.8 x 19 mm x 19cm </t>
  </si>
  <si>
    <t>IGLE za odvzem 0.8 x 38 mm,  z  zaklepom ali brez zaklepa , če je zaklep že na držalu; s prosojno bazo oz. kapilaro, ki omogoča oceno, ali smo v žili</t>
  </si>
  <si>
    <t xml:space="preserve">Zahteve naročnika: </t>
  </si>
  <si>
    <t xml:space="preserve">            - Gel inerten za analizo vsebnosti zdravil (naročnik  lahko zahteva  klinična dokazila).</t>
  </si>
  <si>
    <t xml:space="preserve"> -Zamašek epruvete mora biti sestavljen iz zunanjega plastičnega dela in notranjega gumijastega dela.</t>
  </si>
  <si>
    <t xml:space="preserve"> - Gumeni predeli morajo biti silikozirani, da preprečujejo lepljenje eritrocitev.</t>
  </si>
  <si>
    <t xml:space="preserve"> - Pri penetraciji aspiracijske igle zamašek ne sme odpuščati mikrodelcev gume in tako mašiti filtrov v analizatorju.</t>
  </si>
  <si>
    <t xml:space="preserve"> - Etikete na epruvetah morajo biti iz papirja, da je omogočen zapis ID podatkov pacienta.</t>
  </si>
  <si>
    <t>Varnostni zaklep uporabljene igle je obvezen element sistema IGLA-DRŽALO.</t>
  </si>
  <si>
    <t>4=2x3</t>
  </si>
  <si>
    <t>5=1x2</t>
  </si>
  <si>
    <t>6=1x4</t>
  </si>
  <si>
    <t>Proizvajalec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</si>
  <si>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</si>
  <si>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</si>
  <si>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</si>
  <si>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</si>
  <si>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</si>
  <si>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</si>
  <si>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</si>
  <si>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</si>
  <si>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</si>
  <si>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</si>
  <si>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</si>
  <si>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</si>
  <si>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</si>
  <si>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</si>
  <si>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</si>
  <si>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</si>
  <si>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</si>
  <si>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</si>
  <si>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</si>
  <si>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</si>
  <si>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</si>
  <si>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</si>
  <si>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Zahteve naročnika:</t>
  </si>
  <si>
    <t xml:space="preserve">Celoten sistem pripomočkov za odvzem venske krvi ( vse epruvete, igle in držala za igle) naj bo od enega proizvajalca. </t>
  </si>
  <si>
    <t>Sistem za odvzem venske krvi mora biti zaprt (da ni mogoč stik s krvjo)  in varen, v skladu z DIREKTIVO SVETA 2010/32/EU.</t>
  </si>
  <si>
    <t>Ponudnik mora zagotoviti, da imajo izdelki ob dobavi rok uporabnosti še najmanj 9 mesecev.</t>
  </si>
  <si>
    <t>Ponudnik je dolžan za zaposlene zagotoviti izobraževanje za uporabo izdelkov in testiranje izdelkov.</t>
  </si>
  <si>
    <t>Zap.št.</t>
  </si>
  <si>
    <t>EM/kos</t>
  </si>
  <si>
    <t>Cena brez DDV</t>
  </si>
  <si>
    <t>Cena z DDV</t>
  </si>
  <si>
    <t>Vrednost brez DDV</t>
  </si>
  <si>
    <t>Vrednost z DDV</t>
  </si>
  <si>
    <t>Naziv ponuj. artikla</t>
  </si>
  <si>
    <t>Kataloška številka</t>
  </si>
  <si>
    <t>Željeno pakiranje/škt</t>
  </si>
  <si>
    <t>Okv.letna količina</t>
  </si>
  <si>
    <t>Pod zap.št. 1 - Gel  naj predstavlja bariero minimalno 48 ur (naročnik lahko zahteva klinična dokazila).</t>
  </si>
  <si>
    <t xml:space="preserve"> - Epruvete morajo biti pakirane tako, da se lahko prenesejo in direktno uporabijo na delovnem mestu (s podstavkom).</t>
  </si>
  <si>
    <t>Stopnja DDV v %</t>
  </si>
  <si>
    <t>** -navedena količina predstavlja 1 kos oz. 1 enoto mere</t>
  </si>
  <si>
    <t>PREVEZA za odvem krvi za večkratno uporabo, brez lateksa, sistem omogoča postopno popuščanje preveze in/ali popolno sprostitev preveze</t>
  </si>
  <si>
    <t xml:space="preserve">  - Epruvete morajo biti plastične, morajo omogočiti oceno bistrosti in obarvanosti seruma.</t>
  </si>
  <si>
    <t>DRŽALO ZA IGLE za enkratno  uporabo, kompatibilno z iglami (pod 7) in Luer adapterjem artikla 6.,  z varnostnim zaklepom oz. brez zaklepa, če je zaklep že na igli</t>
  </si>
  <si>
    <t>Mikrolanceta za odvzem kapilarne krvi z rezilcem globine 2 mm, širine 1,5 mm; sporožilna na dotik gumba, rezilce se po uporabi samo vpotegne v  držalo</t>
  </si>
  <si>
    <t>Sistem za odvzem krvi mora biti v skladu z Uredbo o varovanju delavcev pred tveganji zaradi poškodb z ostrimi pripomočki (Ur.L RS 46/2013).</t>
  </si>
  <si>
    <t>8x20 ml</t>
  </si>
  <si>
    <t>ALP IFCC PLUS, 10x20 ml  (enakovredno ref. 981833)</t>
  </si>
  <si>
    <t>10x20 ml</t>
  </si>
  <si>
    <t>GGT, 10x20 ml  (enakovredno ref. 981377)</t>
  </si>
  <si>
    <t>GLUCOSE, 12x20 ml  (enakovredno ref. 981780)</t>
  </si>
  <si>
    <t>12x20 ml</t>
  </si>
  <si>
    <t>4x30 ml</t>
  </si>
  <si>
    <t>URIC ACID, 8x20 ml (enakovredno ref. 981788)</t>
  </si>
  <si>
    <t>HDL CHOLESTEROL, 8x24 ml(enakovredno ref. 981955)</t>
  </si>
  <si>
    <t>8x24 ml</t>
  </si>
  <si>
    <t>CRP, 1x3 ml (enakovredno ref. 981933)</t>
  </si>
  <si>
    <t>1x3 ml</t>
  </si>
  <si>
    <t>TOTAL PROTEIN PLUS, 12x20 ml (enakovredno ref. 981827)</t>
  </si>
  <si>
    <t>ALBUMIN, 8x20 ml (enakovredno ref. 981767)</t>
  </si>
  <si>
    <t>AMYLASE, 4X25 ml(enakovredno ref. 981950)</t>
  </si>
  <si>
    <t>MAGNESIUM, 8x6 ml (enakovredno ref. 981905)</t>
  </si>
  <si>
    <t>8x10 ml</t>
  </si>
  <si>
    <t>IRON, 10x20 ml (enakovredno ref. 981236)</t>
  </si>
  <si>
    <t>PHOSPHOROUS, 8X10 ml (enakovredno ref. 981891)</t>
  </si>
  <si>
    <t>CARBAMAZEPINE II 17,17 ml ,CEDIA (enakovredno ref. 100006)</t>
  </si>
  <si>
    <t>17, 17 ml</t>
  </si>
  <si>
    <t>23.</t>
  </si>
  <si>
    <t>VALPROIC ACID II 13,11 ml, CEDIA (enakovredno ref. 100013)</t>
  </si>
  <si>
    <t>13,11 ml</t>
  </si>
  <si>
    <t>24.</t>
  </si>
  <si>
    <t xml:space="preserve"> kontrola LIPOTROL, 5x3 ml (enakovredno ref. 981653)</t>
  </si>
  <si>
    <t>5x3 ml</t>
  </si>
  <si>
    <t>25.</t>
  </si>
  <si>
    <t>26.</t>
  </si>
  <si>
    <t>Kontrola NORTROL, 10x5 ml (enakovredno ref. 981043)</t>
  </si>
  <si>
    <t>10x5 ml</t>
  </si>
  <si>
    <t>27.</t>
  </si>
  <si>
    <t>Kontrola ABTROL, 10x5 ml (enakovredno ref. 981044)</t>
  </si>
  <si>
    <t>28.</t>
  </si>
  <si>
    <t>Kontrola CRP CONTROL, 5x1ml (enakovredno ref. 981251)</t>
  </si>
  <si>
    <t>5x1 ml</t>
  </si>
  <si>
    <t>29.</t>
  </si>
  <si>
    <t>Kontrola CRP CONTROL HIGH, 5x1 ml (enakovredno ref. 981679)</t>
  </si>
  <si>
    <t>30.</t>
  </si>
  <si>
    <t>6x5 ml</t>
  </si>
  <si>
    <t>31.</t>
  </si>
  <si>
    <t>32.</t>
  </si>
  <si>
    <t>10x3 ml</t>
  </si>
  <si>
    <t>33.</t>
  </si>
  <si>
    <t>2x7,5+ 2x5.0mL</t>
  </si>
  <si>
    <t>34.</t>
  </si>
  <si>
    <t>35.</t>
  </si>
  <si>
    <t>kalibrator CRP CALIBRATION SET, 5x1 ml (enakovredno ref. 981674)</t>
  </si>
  <si>
    <t>36.</t>
  </si>
  <si>
    <t>37.</t>
  </si>
  <si>
    <t>4x5 ml</t>
  </si>
  <si>
    <t>38.</t>
  </si>
  <si>
    <t>WASHFLUID 8x20ml (enakovredno ref. 981842)</t>
  </si>
  <si>
    <t>39.</t>
  </si>
  <si>
    <t>1x5 ml</t>
  </si>
  <si>
    <t>40.</t>
  </si>
  <si>
    <t>41.</t>
  </si>
  <si>
    <t>ISE Calibrator solution 2&amp;3 ( enakovredno ref. 984035)</t>
  </si>
  <si>
    <t>2x40 ml</t>
  </si>
  <si>
    <t>42.</t>
  </si>
  <si>
    <t>Potassium  micro volume electrode (K) (enakovredno ref. 981593)</t>
  </si>
  <si>
    <t>43.</t>
  </si>
  <si>
    <t>Sodium micro volume electrode (Na) (enakovredno ref. 981594)</t>
  </si>
  <si>
    <t>44.</t>
  </si>
  <si>
    <t>Chloride micro volume electrode (Cl) (enakovredno ref. 981596)</t>
  </si>
  <si>
    <t>45.</t>
  </si>
  <si>
    <t>Dobavljeno blago mora imeti rok uporabe najmanj : reagenti 6 mesecev, kontrole 10 mesecev. Dobavo blaga s krajšim rokom uporabe mora naročnik predhodno odobriti.</t>
  </si>
  <si>
    <t>ALT/GPT, 8x20 ml  (enakovredno ref. 981769)</t>
  </si>
  <si>
    <t>AST/GPT, 8x20 ml (enakovredno ref. 981771)</t>
  </si>
  <si>
    <t xml:space="preserve">BILIRUBIN,total  (DCA), 4x 25 ml (enakovredno ref. 981952) </t>
  </si>
  <si>
    <t>UREA, 10x25 ml (enakovredno ref. 981954)</t>
  </si>
  <si>
    <t>10x25 ml</t>
  </si>
  <si>
    <t>TRIGLYCERIDES,12x20 ml (enakovredno ref. 981786)</t>
  </si>
  <si>
    <t>LDL CHOLESTEROL, 4x24 ml(enakovredno ref. 981956)</t>
  </si>
  <si>
    <t>4x24 ml</t>
  </si>
  <si>
    <t>CALCIUM, 12x20 ml ( ref. 981953)</t>
  </si>
  <si>
    <t>WASHING SOLUTION 4.5%, 6x100 ml (enakovredno ref. 980929)</t>
  </si>
  <si>
    <t>6x100 ml</t>
  </si>
  <si>
    <t>6x400 ml</t>
  </si>
  <si>
    <t>6x20 ml</t>
  </si>
  <si>
    <t>1X10 ml</t>
  </si>
  <si>
    <t>47.</t>
  </si>
  <si>
    <t>48.</t>
  </si>
  <si>
    <t>49.</t>
  </si>
  <si>
    <t>Mikrolanceta za odvzem kapilarne krvi z iglo, globine 1,8 mm in premerom igle 0,32-0.63 mm (21-23 G); sporožilna na dotik gumba, rezilce se po uporabi samo vpotegne v  držalo</t>
  </si>
  <si>
    <t>CHOLESTEROL, 12x20 ml (enakovredno ref. 981813)</t>
  </si>
  <si>
    <t>Tencell Cuvettes Indiko Plus (enakovredno ref.  986000)</t>
  </si>
  <si>
    <t>TUBING MAINTANACE SOLUTION,6x20 mL (enakovredno ref. 981712)</t>
  </si>
  <si>
    <t>BAG FOR ISE REFERENCE, 1x5 ml  (enakovredno ref.  981714)</t>
  </si>
  <si>
    <t>PYRIDOXAL PHOSPHATE, 4x5 ml ( enakovredno ref.  981839)</t>
  </si>
  <si>
    <r>
      <t xml:space="preserve">  -Barve zamaškov morajo ustrezati sprejetim mednarodnim priporočilom za označevanje dodatkov v epruvetah (po standardih  </t>
    </r>
    <r>
      <rPr>
        <b/>
        <sz val="11"/>
        <rFont val="Calibri"/>
        <family val="2"/>
        <charset val="238"/>
        <scheme val="minor"/>
      </rPr>
      <t>CLSI H1 A5, ISO 6710:2017</t>
    </r>
    <r>
      <rPr>
        <sz val="11"/>
        <rFont val="Calibri"/>
        <family val="2"/>
        <charset val="238"/>
        <scheme val="minor"/>
      </rPr>
      <t>).</t>
    </r>
  </si>
  <si>
    <t xml:space="preserve">Pod zap.št. 1. in 2. - Epruvete morajo biti prilagojene analizatorjem (Sysmex XN-550, MaglumiX3 Snibe, Indiko plus Thermo), centrifugam in stojalom, ki jih uporabljamo.   </t>
  </si>
  <si>
    <t xml:space="preserve">Pod zap.št. 6.,7.   IGLE/DRŽALO - Varnostni sistem za zaklep igle je lahko vdelan na igli ali na držalu za enkratno uporabo. </t>
  </si>
  <si>
    <t>Pod zap.št. 5.,6.   - Dvostransko silikonizirane igle (površina igle mora biti gladka), sterilne, izključno za enkratno uporabo.</t>
  </si>
  <si>
    <r>
      <t xml:space="preserve">Vsi izdelki morajo imeti oznako CE in označeni skladno s standardom </t>
    </r>
    <r>
      <rPr>
        <b/>
        <sz val="11"/>
        <color theme="1"/>
        <rFont val="Calibri"/>
        <family val="2"/>
        <charset val="238"/>
        <scheme val="minor"/>
      </rPr>
      <t>ISO-15223-1:2021</t>
    </r>
    <r>
      <rPr>
        <sz val="11"/>
        <color theme="1"/>
        <rFont val="Calibri"/>
        <family val="2"/>
        <charset val="238"/>
        <scheme val="minor"/>
      </rPr>
      <t>, s simboli za označevanje medicinskih pripomočkov.</t>
    </r>
  </si>
  <si>
    <t>Željeno pakiranje/škt**</t>
  </si>
  <si>
    <t>4x25 ml</t>
  </si>
  <si>
    <t>Lithium Liquid Stable reagent (enakovredno ref. TR66056)</t>
  </si>
  <si>
    <t>2x28 ml</t>
  </si>
  <si>
    <t>Lithium standard, (enakovredno ref. TR66901)</t>
  </si>
  <si>
    <t>BILIRUBIN, DIRECT, 4x25ml (enakovredno ref. 981909)</t>
  </si>
  <si>
    <t>Core TDM Multi-Calibrator 2x7,5+ 2x5.0mL , CEDIA (enakovredno ref. 100007)</t>
  </si>
  <si>
    <t>CREATININE ENZYMATIC, 4x30 ml (enakovredno ref. 981896)</t>
  </si>
  <si>
    <t>Encimski kalibrator eCal, 5x3 ml (enakovredno ref. 981830)</t>
  </si>
  <si>
    <t>kalibrator HDL/LDL Calibrator, 5x1 ml (enakovredno ref. 981657)</t>
  </si>
  <si>
    <t>INDIKO ISE Calibrator 1 , 6x400 ml, (enakovredno ref.  984032)</t>
  </si>
  <si>
    <t>ISE REFERENCE electrode (enakovredno ref.  980998)</t>
  </si>
  <si>
    <t xml:space="preserve"> kontrola LIPOTROL HDL/LDL abnormal, 5x3 ml (enakovredno ref. 981907)</t>
  </si>
  <si>
    <t>MAS PAR TDM Level 2, 6 x 5 mL (enakovredno ref.PTD22002)</t>
  </si>
  <si>
    <t>MAS PAR TDM Level 1, 6 x 5 mL (enakovredno ref.PTD11001)</t>
  </si>
  <si>
    <t>Substratni kalibrator sCal, 10x3 ml (enakovredno ref. 981831)</t>
  </si>
  <si>
    <t>SAMPLE CUP 2 ML (1000 PCS)</t>
  </si>
  <si>
    <t>Naročnik bo po odpiranju ponudb zahteval od prvih treh najugodnejših ponudnikov vzorce za vse artikle (po 20 vzorcev, za prevezo za odvem krvi 1 vzorec), razen za artikle, ki jih naročnik trenutno uporablja.</t>
  </si>
  <si>
    <t>Sklop ORIGINALNI reagenti in ostali laboratorijski material, vezan na aparat INDIKO PLUS THERMO</t>
  </si>
  <si>
    <t>Sklop: Odvzem krvi</t>
  </si>
  <si>
    <t>2x3 mL</t>
  </si>
  <si>
    <t>Transferrin (enakovredno ref.981943)</t>
  </si>
  <si>
    <t>Specical (enakovredno ref. 980997)</t>
  </si>
  <si>
    <t>Specitrol (enakovredno ref. 981250)</t>
  </si>
  <si>
    <t>Specitrol high (enakovredno ref. 981799)</t>
  </si>
  <si>
    <r>
      <t xml:space="preserve">EPRUVETE ZA BIOKEMIJO Z GELOM in aktivatorjem strjevanja,  vol. 5ml, 13 mm x 100 mm, zamaški naj se odpirajo </t>
    </r>
    <r>
      <rPr>
        <b/>
        <sz val="11"/>
        <rFont val="Calibri"/>
        <family val="2"/>
        <charset val="238"/>
        <scheme val="minor"/>
      </rPr>
      <t>z</t>
    </r>
    <r>
      <rPr>
        <b/>
        <sz val="12"/>
        <rFont val="Calibri"/>
        <family val="2"/>
        <charset val="238"/>
        <scheme val="minor"/>
      </rPr>
      <t xml:space="preserve"> navojem</t>
    </r>
  </si>
  <si>
    <r>
      <t>EPRUVETE ZA KRVNO SLIKO  (K3EDTA v suhi obliki ali raztopini), vol. 3 ml, 13 mm x 75 mm zamaški naj se odpirajo s</t>
    </r>
    <r>
      <rPr>
        <b/>
        <sz val="11"/>
        <rFont val="Calibri"/>
        <family val="2"/>
        <charset val="238"/>
        <scheme val="minor"/>
      </rPr>
      <t xml:space="preserve"> pull-up sistemom ali navojem</t>
    </r>
  </si>
  <si>
    <r>
      <t xml:space="preserve">EPRUVETE  z Li-heparinom brez gela , vol. 4 ml, 13mm x 75mm, zamaški naj se odpirajo </t>
    </r>
    <r>
      <rPr>
        <b/>
        <sz val="11"/>
        <rFont val="Calibri"/>
        <family val="2"/>
        <charset val="238"/>
        <scheme val="minor"/>
      </rPr>
      <t>z navojem</t>
    </r>
  </si>
  <si>
    <r>
      <t>EPRUVETE  brez dodatka, vol. 4ml, 13 mm x 75 mm, zamaški naj se odpirajo</t>
    </r>
    <r>
      <rPr>
        <b/>
        <sz val="11"/>
        <rFont val="Calibri"/>
        <family val="2"/>
        <charset val="238"/>
        <scheme val="minor"/>
      </rPr>
      <t xml:space="preserve"> z</t>
    </r>
    <r>
      <rPr>
        <b/>
        <sz val="12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navojem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</si>
</sst>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SIT&quot;"/>
    <numFmt numFmtId="165" formatCode="_-* #,##0.00\ _S_I_T_-;\-* #,##0.00\ _S_I_T_-;_-* &quot;-&quot;??\ _S_I_T_-;_-@_-"/>
    <numFmt numFmtId="166" formatCode="#,##0.0000"/>
    <numFmt numFmtId="167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53575A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9" tint="-0.249977111117893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4" tint="-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</cellStyleXfs>
  <cellXfs count="135">
    <xf numFmtId="0" fontId="0" fillId="0" borderId="0" xfId="0"/>
    <xf numFmtId="0" fontId="5" fillId="0" borderId="0" xfId="0" applyFont="1"/>
    <xf numFmtId="0" fontId="5" fillId="0" borderId="4" xfId="0" applyFont="1" applyBorder="1" applyAlignment="1">
      <alignment horizontal="left" vertical="top" wrapText="1"/>
    </xf>
    <xf numFmtId="1" fontId="5" fillId="0" borderId="4" xfId="0" applyNumberFormat="1" applyFont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vertical="top" wrapText="1"/>
    </xf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3" xfId="1" applyFont="1" applyBorder="1"/>
    <xf numFmtId="3" fontId="5" fillId="0" borderId="3" xfId="0" applyNumberFormat="1" applyFont="1" applyBorder="1" applyAlignment="1">
      <alignment horizontal="right"/>
    </xf>
    <xf numFmtId="3" fontId="5" fillId="0" borderId="3" xfId="0" applyNumberFormat="1" applyFont="1" applyBorder="1" applyAlignment="1">
      <alignment vertical="top" wrapText="1"/>
    </xf>
    <xf numFmtId="164" fontId="5" fillId="0" borderId="3" xfId="0" applyNumberFormat="1" applyFont="1" applyBorder="1" applyAlignment="1" applyProtection="1">
      <alignment vertical="top" wrapText="1"/>
      <protection locked="0"/>
    </xf>
    <xf numFmtId="164" fontId="5" fillId="0" borderId="3" xfId="0" applyNumberFormat="1" applyFont="1" applyBorder="1" applyProtection="1">
      <protection locked="0"/>
    </xf>
    <xf numFmtId="0" fontId="7" fillId="0" borderId="0" xfId="0" applyFont="1"/>
    <xf numFmtId="0" fontId="5" fillId="0" borderId="4" xfId="0" applyFont="1" applyBorder="1" applyAlignment="1">
      <alignment vertical="center" wrapText="1"/>
    </xf>
    <xf numFmtId="0" fontId="11" fillId="0" borderId="0" xfId="1" quotePrefix="1" applyFont="1"/>
    <xf numFmtId="0" fontId="9" fillId="0" borderId="0" xfId="0" applyFont="1" applyAlignment="1">
      <alignment horizontal="center"/>
    </xf>
    <xf numFmtId="4" fontId="4" fillId="0" borderId="16" xfId="0" applyNumberFormat="1" applyFont="1" applyBorder="1" applyProtection="1">
      <protection locked="0"/>
    </xf>
    <xf numFmtId="164" fontId="5" fillId="0" borderId="0" xfId="0" applyNumberFormat="1" applyFont="1" applyAlignment="1" applyProtection="1">
      <alignment vertical="top" wrapText="1"/>
      <protection locked="0"/>
    </xf>
    <xf numFmtId="164" fontId="5" fillId="0" borderId="0" xfId="0" applyNumberFormat="1" applyFont="1" applyProtection="1">
      <protection locked="0"/>
    </xf>
    <xf numFmtId="4" fontId="4" fillId="0" borderId="0" xfId="0" applyNumberFormat="1" applyFont="1" applyProtection="1">
      <protection locked="0"/>
    </xf>
    <xf numFmtId="0" fontId="5" fillId="0" borderId="4" xfId="0" applyFont="1" applyBorder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horizontal="left" vertical="center" wrapText="1" indent="1"/>
    </xf>
    <xf numFmtId="0" fontId="4" fillId="0" borderId="0" xfId="0" applyFont="1"/>
    <xf numFmtId="0" fontId="4" fillId="0" borderId="20" xfId="0" applyFont="1" applyBorder="1"/>
    <xf numFmtId="3" fontId="5" fillId="0" borderId="14" xfId="0" applyNumberFormat="1" applyFont="1" applyBorder="1" applyAlignment="1">
      <alignment horizontal="center" vertical="center"/>
    </xf>
    <xf numFmtId="0" fontId="5" fillId="0" borderId="14" xfId="1" applyFont="1" applyBorder="1" applyAlignment="1" applyProtection="1">
      <alignment horizontal="left"/>
      <protection locked="0"/>
    </xf>
    <xf numFmtId="0" fontId="5" fillId="0" borderId="20" xfId="1" applyFont="1" applyBorder="1" applyAlignment="1" applyProtection="1">
      <alignment horizontal="left"/>
      <protection locked="0"/>
    </xf>
    <xf numFmtId="4" fontId="7" fillId="0" borderId="15" xfId="1" applyNumberFormat="1" applyFont="1" applyBorder="1" applyAlignment="1" applyProtection="1">
      <alignment horizontal="right"/>
      <protection locked="0"/>
    </xf>
    <xf numFmtId="0" fontId="5" fillId="0" borderId="20" xfId="0" applyFont="1" applyBorder="1" applyProtection="1">
      <protection locked="0"/>
    </xf>
    <xf numFmtId="0" fontId="5" fillId="0" borderId="13" xfId="0" applyFont="1" applyBorder="1" applyProtection="1">
      <protection locked="0"/>
    </xf>
    <xf numFmtId="4" fontId="7" fillId="0" borderId="15" xfId="0" applyNumberFormat="1" applyFont="1" applyBorder="1" applyProtection="1">
      <protection locked="0"/>
    </xf>
    <xf numFmtId="0" fontId="0" fillId="0" borderId="1" xfId="0" applyBorder="1"/>
    <xf numFmtId="0" fontId="0" fillId="0" borderId="4" xfId="0" applyBorder="1"/>
    <xf numFmtId="0" fontId="0" fillId="0" borderId="4" xfId="0" applyBorder="1" applyAlignment="1">
      <alignment horizontal="center" vertical="top"/>
    </xf>
    <xf numFmtId="166" fontId="0" fillId="0" borderId="4" xfId="0" applyNumberFormat="1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166" fontId="0" fillId="0" borderId="11" xfId="0" applyNumberFormat="1" applyBorder="1" applyAlignment="1">
      <alignment vertical="center"/>
    </xf>
    <xf numFmtId="4" fontId="0" fillId="0" borderId="11" xfId="0" applyNumberFormat="1" applyBorder="1" applyAlignment="1">
      <alignment vertical="center"/>
    </xf>
    <xf numFmtId="0" fontId="0" fillId="0" borderId="13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19" xfId="0" applyBorder="1"/>
    <xf numFmtId="0" fontId="0" fillId="0" borderId="14" xfId="0" applyBorder="1" applyAlignment="1">
      <alignment horizontal="left" vertical="center"/>
    </xf>
    <xf numFmtId="0" fontId="5" fillId="0" borderId="21" xfId="0" applyFont="1" applyBorder="1" applyProtection="1">
      <protection locked="0"/>
    </xf>
    <xf numFmtId="0" fontId="17" fillId="0" borderId="0" xfId="0" applyFont="1"/>
    <xf numFmtId="0" fontId="5" fillId="0" borderId="4" xfId="0" applyFont="1" applyBorder="1" applyAlignment="1">
      <alignment horizontal="left" vertical="center" wrapText="1"/>
    </xf>
    <xf numFmtId="0" fontId="19" fillId="0" borderId="4" xfId="0" applyFont="1" applyBorder="1" applyAlignment="1">
      <alignment vertical="center"/>
    </xf>
    <xf numFmtId="0" fontId="20" fillId="0" borderId="4" xfId="0" applyFont="1" applyBorder="1" applyAlignment="1">
      <alignment vertical="top"/>
    </xf>
    <xf numFmtId="0" fontId="20" fillId="0" borderId="4" xfId="0" applyFont="1" applyBorder="1" applyAlignment="1">
      <alignment vertical="top" wrapText="1"/>
    </xf>
    <xf numFmtId="0" fontId="20" fillId="0" borderId="10" xfId="0" applyFont="1" applyBorder="1" applyAlignment="1">
      <alignment vertical="top"/>
    </xf>
    <xf numFmtId="0" fontId="16" fillId="2" borderId="1" xfId="0" applyFont="1" applyFill="1" applyBorder="1" applyAlignment="1">
      <alignment vertical="top"/>
    </xf>
    <xf numFmtId="0" fontId="0" fillId="2" borderId="1" xfId="0" applyFill="1" applyBorder="1"/>
    <xf numFmtId="0" fontId="4" fillId="2" borderId="0" xfId="0" applyFont="1" applyFill="1"/>
    <xf numFmtId="0" fontId="5" fillId="0" borderId="1" xfId="0" applyFont="1" applyBorder="1"/>
    <xf numFmtId="0" fontId="16" fillId="2" borderId="1" xfId="0" applyFont="1" applyFill="1" applyBorder="1"/>
    <xf numFmtId="166" fontId="20" fillId="0" borderId="4" xfId="0" applyNumberFormat="1" applyFont="1" applyBorder="1" applyAlignment="1" applyProtection="1">
      <alignment vertical="center"/>
      <protection locked="0"/>
    </xf>
    <xf numFmtId="166" fontId="20" fillId="0" borderId="7" xfId="0" applyNumberFormat="1" applyFont="1" applyBorder="1" applyAlignment="1" applyProtection="1">
      <alignment vertical="center"/>
      <protection locked="0"/>
    </xf>
    <xf numFmtId="0" fontId="20" fillId="0" borderId="7" xfId="0" applyFont="1" applyBorder="1" applyAlignment="1" applyProtection="1">
      <alignment vertical="center"/>
      <protection locked="0"/>
    </xf>
    <xf numFmtId="167" fontId="20" fillId="0" borderId="7" xfId="0" applyNumberFormat="1" applyFont="1" applyBorder="1" applyAlignment="1" applyProtection="1">
      <alignment vertical="center"/>
      <protection locked="0"/>
    </xf>
    <xf numFmtId="0" fontId="20" fillId="0" borderId="4" xfId="0" applyFont="1" applyBorder="1" applyAlignment="1" applyProtection="1">
      <alignment vertical="center"/>
      <protection locked="0"/>
    </xf>
    <xf numFmtId="167" fontId="20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0" fillId="0" borderId="4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19" fillId="0" borderId="4" xfId="0" applyFont="1" applyBorder="1" applyAlignment="1">
      <alignment horizontal="center" vertical="center"/>
    </xf>
    <xf numFmtId="166" fontId="9" fillId="0" borderId="4" xfId="0" applyNumberFormat="1" applyFont="1" applyBorder="1" applyAlignment="1" applyProtection="1">
      <alignment horizontal="right" vertical="center"/>
      <protection locked="0"/>
    </xf>
    <xf numFmtId="167" fontId="9" fillId="0" borderId="4" xfId="0" applyNumberFormat="1" applyFont="1" applyBorder="1" applyAlignment="1" applyProtection="1">
      <alignment horizontal="right" vertical="center"/>
      <protection locked="0"/>
    </xf>
    <xf numFmtId="166" fontId="5" fillId="0" borderId="4" xfId="0" applyNumberFormat="1" applyFont="1" applyBorder="1" applyAlignment="1" applyProtection="1">
      <alignment horizontal="right" vertical="center"/>
      <protection locked="0"/>
    </xf>
    <xf numFmtId="167" fontId="0" fillId="0" borderId="4" xfId="0" applyNumberFormat="1" applyBorder="1" applyAlignment="1" applyProtection="1">
      <alignment horizontal="right" vertical="center"/>
      <protection locked="0"/>
    </xf>
    <xf numFmtId="166" fontId="5" fillId="0" borderId="4" xfId="0" applyNumberFormat="1" applyFont="1" applyBorder="1" applyAlignment="1" applyProtection="1">
      <alignment horizontal="right" vertical="center" wrapText="1"/>
      <protection locked="0"/>
    </xf>
    <xf numFmtId="167" fontId="0" fillId="0" borderId="4" xfId="0" applyNumberFormat="1" applyBorder="1" applyAlignment="1" applyProtection="1">
      <alignment horizontal="right" vertical="center" wrapText="1"/>
      <protection locked="0"/>
    </xf>
    <xf numFmtId="166" fontId="5" fillId="0" borderId="11" xfId="0" applyNumberFormat="1" applyFont="1" applyBorder="1" applyAlignment="1" applyProtection="1">
      <alignment horizontal="right" vertical="center"/>
      <protection locked="0"/>
    </xf>
    <xf numFmtId="167" fontId="0" fillId="0" borderId="17" xfId="0" applyNumberFormat="1" applyBorder="1" applyAlignment="1" applyProtection="1">
      <alignment horizontal="right" vertical="center"/>
      <protection locked="0"/>
    </xf>
    <xf numFmtId="0" fontId="20" fillId="0" borderId="10" xfId="0" applyFont="1" applyBorder="1" applyAlignment="1" applyProtection="1">
      <alignment vertical="center"/>
      <protection locked="0"/>
    </xf>
    <xf numFmtId="167" fontId="20" fillId="0" borderId="10" xfId="0" applyNumberFormat="1" applyFont="1" applyBorder="1" applyAlignment="1" applyProtection="1">
      <alignment vertical="center"/>
      <protection locked="0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20" fillId="0" borderId="4" xfId="0" applyFont="1" applyBorder="1" applyAlignment="1" applyProtection="1">
      <alignment vertical="center" wrapText="1"/>
      <protection locked="0"/>
    </xf>
    <xf numFmtId="166" fontId="20" fillId="0" borderId="4" xfId="0" applyNumberFormat="1" applyFont="1" applyBorder="1" applyAlignment="1" applyProtection="1">
      <alignment vertical="center" wrapText="1"/>
      <protection locked="0"/>
    </xf>
    <xf numFmtId="167" fontId="20" fillId="0" borderId="4" xfId="0" applyNumberFormat="1" applyFont="1" applyBorder="1" applyAlignment="1" applyProtection="1">
      <alignment vertical="center" wrapText="1"/>
      <protection locked="0"/>
    </xf>
    <xf numFmtId="166" fontId="20" fillId="0" borderId="10" xfId="0" applyNumberFormat="1" applyFont="1" applyBorder="1" applyAlignment="1" applyProtection="1">
      <alignment vertical="center" wrapText="1"/>
      <protection locked="0"/>
    </xf>
    <xf numFmtId="0" fontId="5" fillId="0" borderId="4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0" xfId="0" quotePrefix="1"/>
    <xf numFmtId="0" fontId="3" fillId="0" borderId="0" xfId="0" applyFont="1"/>
    <xf numFmtId="0" fontId="5" fillId="0" borderId="5" xfId="0" applyFont="1" applyBorder="1" applyAlignment="1">
      <alignment vertical="center" wrapText="1"/>
    </xf>
    <xf numFmtId="0" fontId="0" fillId="0" borderId="6" xfId="0" applyBorder="1" applyAlignment="1">
      <alignment horizontal="center" vertical="top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 applyProtection="1">
      <alignment vertical="center"/>
      <protection locked="0"/>
    </xf>
    <xf numFmtId="166" fontId="5" fillId="0" borderId="10" xfId="0" applyNumberFormat="1" applyFont="1" applyBorder="1" applyAlignment="1" applyProtection="1">
      <alignment horizontal="right" vertical="center"/>
      <protection locked="0"/>
    </xf>
    <xf numFmtId="167" fontId="0" fillId="0" borderId="8" xfId="0" applyNumberFormat="1" applyBorder="1" applyAlignment="1" applyProtection="1">
      <alignment horizontal="right" vertical="center"/>
      <protection locked="0"/>
    </xf>
    <xf numFmtId="166" fontId="0" fillId="0" borderId="10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10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8" fillId="0" borderId="10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">
    <cellStyle name="Navadno" xfId="0" builtinId="0"/>
    <cellStyle name="Navadno 2" xfId="2" xr:uid="{00000000-0005-0000-0000-000001000000}"/>
    <cellStyle name="Normal_KCLJ-SEZNAM MATERIALA PO SKUPINAH-MZZ" xfId="1" xr:uid="{00000000-0005-0000-0000-000002000000}"/>
    <cellStyle name="Vejic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8"/>
  <sheetViews>
    <sheetView tabSelected="1" zoomScale="85" zoomScaleNormal="85" workbookViewId="0">
      <selection activeCell="P77" sqref="P77"/>
    </sheetView>
  </sheetViews>
  <sheetFormatPr defaultRowHeight="14.4" x14ac:dyDescent="0.3"/>
  <cols>
    <col min="1" max="1" width="5.33203125" customWidth="1"/>
    <col min="2" max="2" width="45.109375" customWidth="1"/>
    <col min="3" max="3" width="15" customWidth="1"/>
    <col min="4" max="4" width="9.88671875" customWidth="1"/>
    <col min="5" max="5" width="8" customWidth="1"/>
    <col min="6" max="6" width="24.44140625" customWidth="1"/>
    <col min="7" max="7" width="10.109375" customWidth="1"/>
    <col min="8" max="8" width="19.44140625" customWidth="1"/>
    <col min="9" max="9" width="12.88671875" customWidth="1"/>
    <col min="10" max="10" width="14.5546875" customWidth="1"/>
    <col min="11" max="11" width="12.44140625" customWidth="1"/>
    <col min="12" max="12" width="10.44140625" customWidth="1"/>
    <col min="13" max="13" width="10.109375" customWidth="1"/>
    <col min="16" max="16" width="44.88671875" customWidth="1"/>
    <col min="17" max="17" width="14.109375" customWidth="1"/>
    <col min="18" max="18" width="16" customWidth="1"/>
    <col min="258" max="258" width="7.6640625" customWidth="1"/>
    <col min="259" max="259" width="63.33203125" customWidth="1"/>
    <col min="264" max="264" width="11" customWidth="1"/>
    <col min="265" max="265" width="12.33203125" customWidth="1"/>
    <col min="266" max="266" width="20" customWidth="1"/>
    <col min="514" max="514" width="7.6640625" customWidth="1"/>
    <col min="515" max="515" width="63.33203125" customWidth="1"/>
    <col min="520" max="520" width="11" customWidth="1"/>
    <col min="521" max="521" width="12.33203125" customWidth="1"/>
    <col min="522" max="522" width="20" customWidth="1"/>
    <col min="770" max="770" width="7.6640625" customWidth="1"/>
    <col min="771" max="771" width="63.33203125" customWidth="1"/>
    <col min="776" max="776" width="11" customWidth="1"/>
    <col min="777" max="777" width="12.33203125" customWidth="1"/>
    <col min="778" max="778" width="20" customWidth="1"/>
    <col min="1026" max="1026" width="7.6640625" customWidth="1"/>
    <col min="1027" max="1027" width="63.33203125" customWidth="1"/>
    <col min="1032" max="1032" width="11" customWidth="1"/>
    <col min="1033" max="1033" width="12.33203125" customWidth="1"/>
    <col min="1034" max="1034" width="20" customWidth="1"/>
    <col min="1282" max="1282" width="7.6640625" customWidth="1"/>
    <col min="1283" max="1283" width="63.33203125" customWidth="1"/>
    <col min="1288" max="1288" width="11" customWidth="1"/>
    <col min="1289" max="1289" width="12.33203125" customWidth="1"/>
    <col min="1290" max="1290" width="20" customWidth="1"/>
    <col min="1538" max="1538" width="7.6640625" customWidth="1"/>
    <col min="1539" max="1539" width="63.33203125" customWidth="1"/>
    <col min="1544" max="1544" width="11" customWidth="1"/>
    <col min="1545" max="1545" width="12.33203125" customWidth="1"/>
    <col min="1546" max="1546" width="20" customWidth="1"/>
    <col min="1794" max="1794" width="7.6640625" customWidth="1"/>
    <col min="1795" max="1795" width="63.33203125" customWidth="1"/>
    <col min="1800" max="1800" width="11" customWidth="1"/>
    <col min="1801" max="1801" width="12.33203125" customWidth="1"/>
    <col min="1802" max="1802" width="20" customWidth="1"/>
    <col min="2050" max="2050" width="7.6640625" customWidth="1"/>
    <col min="2051" max="2051" width="63.33203125" customWidth="1"/>
    <col min="2056" max="2056" width="11" customWidth="1"/>
    <col min="2057" max="2057" width="12.33203125" customWidth="1"/>
    <col min="2058" max="2058" width="20" customWidth="1"/>
    <col min="2306" max="2306" width="7.6640625" customWidth="1"/>
    <col min="2307" max="2307" width="63.33203125" customWidth="1"/>
    <col min="2312" max="2312" width="11" customWidth="1"/>
    <col min="2313" max="2313" width="12.33203125" customWidth="1"/>
    <col min="2314" max="2314" width="20" customWidth="1"/>
    <col min="2562" max="2562" width="7.6640625" customWidth="1"/>
    <col min="2563" max="2563" width="63.33203125" customWidth="1"/>
    <col min="2568" max="2568" width="11" customWidth="1"/>
    <col min="2569" max="2569" width="12.33203125" customWidth="1"/>
    <col min="2570" max="2570" width="20" customWidth="1"/>
    <col min="2818" max="2818" width="7.6640625" customWidth="1"/>
    <col min="2819" max="2819" width="63.33203125" customWidth="1"/>
    <col min="2824" max="2824" width="11" customWidth="1"/>
    <col min="2825" max="2825" width="12.33203125" customWidth="1"/>
    <col min="2826" max="2826" width="20" customWidth="1"/>
    <col min="3074" max="3074" width="7.6640625" customWidth="1"/>
    <col min="3075" max="3075" width="63.33203125" customWidth="1"/>
    <col min="3080" max="3080" width="11" customWidth="1"/>
    <col min="3081" max="3081" width="12.33203125" customWidth="1"/>
    <col min="3082" max="3082" width="20" customWidth="1"/>
    <col min="3330" max="3330" width="7.6640625" customWidth="1"/>
    <col min="3331" max="3331" width="63.33203125" customWidth="1"/>
    <col min="3336" max="3336" width="11" customWidth="1"/>
    <col min="3337" max="3337" width="12.33203125" customWidth="1"/>
    <col min="3338" max="3338" width="20" customWidth="1"/>
    <col min="3586" max="3586" width="7.6640625" customWidth="1"/>
    <col min="3587" max="3587" width="63.33203125" customWidth="1"/>
    <col min="3592" max="3592" width="11" customWidth="1"/>
    <col min="3593" max="3593" width="12.33203125" customWidth="1"/>
    <col min="3594" max="3594" width="20" customWidth="1"/>
    <col min="3842" max="3842" width="7.6640625" customWidth="1"/>
    <col min="3843" max="3843" width="63.33203125" customWidth="1"/>
    <col min="3848" max="3848" width="11" customWidth="1"/>
    <col min="3849" max="3849" width="12.33203125" customWidth="1"/>
    <col min="3850" max="3850" width="20" customWidth="1"/>
    <col min="4098" max="4098" width="7.6640625" customWidth="1"/>
    <col min="4099" max="4099" width="63.33203125" customWidth="1"/>
    <col min="4104" max="4104" width="11" customWidth="1"/>
    <col min="4105" max="4105" width="12.33203125" customWidth="1"/>
    <col min="4106" max="4106" width="20" customWidth="1"/>
    <col min="4354" max="4354" width="7.6640625" customWidth="1"/>
    <col min="4355" max="4355" width="63.33203125" customWidth="1"/>
    <col min="4360" max="4360" width="11" customWidth="1"/>
    <col min="4361" max="4361" width="12.33203125" customWidth="1"/>
    <col min="4362" max="4362" width="20" customWidth="1"/>
    <col min="4610" max="4610" width="7.6640625" customWidth="1"/>
    <col min="4611" max="4611" width="63.33203125" customWidth="1"/>
    <col min="4616" max="4616" width="11" customWidth="1"/>
    <col min="4617" max="4617" width="12.33203125" customWidth="1"/>
    <col min="4618" max="4618" width="20" customWidth="1"/>
    <col min="4866" max="4866" width="7.6640625" customWidth="1"/>
    <col min="4867" max="4867" width="63.33203125" customWidth="1"/>
    <col min="4872" max="4872" width="11" customWidth="1"/>
    <col min="4873" max="4873" width="12.33203125" customWidth="1"/>
    <col min="4874" max="4874" width="20" customWidth="1"/>
    <col min="5122" max="5122" width="7.6640625" customWidth="1"/>
    <col min="5123" max="5123" width="63.33203125" customWidth="1"/>
    <col min="5128" max="5128" width="11" customWidth="1"/>
    <col min="5129" max="5129" width="12.33203125" customWidth="1"/>
    <col min="5130" max="5130" width="20" customWidth="1"/>
    <col min="5378" max="5378" width="7.6640625" customWidth="1"/>
    <col min="5379" max="5379" width="63.33203125" customWidth="1"/>
    <col min="5384" max="5384" width="11" customWidth="1"/>
    <col min="5385" max="5385" width="12.33203125" customWidth="1"/>
    <col min="5386" max="5386" width="20" customWidth="1"/>
    <col min="5634" max="5634" width="7.6640625" customWidth="1"/>
    <col min="5635" max="5635" width="63.33203125" customWidth="1"/>
    <col min="5640" max="5640" width="11" customWidth="1"/>
    <col min="5641" max="5641" width="12.33203125" customWidth="1"/>
    <col min="5642" max="5642" width="20" customWidth="1"/>
    <col min="5890" max="5890" width="7.6640625" customWidth="1"/>
    <col min="5891" max="5891" width="63.33203125" customWidth="1"/>
    <col min="5896" max="5896" width="11" customWidth="1"/>
    <col min="5897" max="5897" width="12.33203125" customWidth="1"/>
    <col min="5898" max="5898" width="20" customWidth="1"/>
    <col min="6146" max="6146" width="7.6640625" customWidth="1"/>
    <col min="6147" max="6147" width="63.33203125" customWidth="1"/>
    <col min="6152" max="6152" width="11" customWidth="1"/>
    <col min="6153" max="6153" width="12.33203125" customWidth="1"/>
    <col min="6154" max="6154" width="20" customWidth="1"/>
    <col min="6402" max="6402" width="7.6640625" customWidth="1"/>
    <col min="6403" max="6403" width="63.33203125" customWidth="1"/>
    <col min="6408" max="6408" width="11" customWidth="1"/>
    <col min="6409" max="6409" width="12.33203125" customWidth="1"/>
    <col min="6410" max="6410" width="20" customWidth="1"/>
    <col min="6658" max="6658" width="7.6640625" customWidth="1"/>
    <col min="6659" max="6659" width="63.33203125" customWidth="1"/>
    <col min="6664" max="6664" width="11" customWidth="1"/>
    <col min="6665" max="6665" width="12.33203125" customWidth="1"/>
    <col min="6666" max="6666" width="20" customWidth="1"/>
    <col min="6914" max="6914" width="7.6640625" customWidth="1"/>
    <col min="6915" max="6915" width="63.33203125" customWidth="1"/>
    <col min="6920" max="6920" width="11" customWidth="1"/>
    <col min="6921" max="6921" width="12.33203125" customWidth="1"/>
    <col min="6922" max="6922" width="20" customWidth="1"/>
    <col min="7170" max="7170" width="7.6640625" customWidth="1"/>
    <col min="7171" max="7171" width="63.33203125" customWidth="1"/>
    <col min="7176" max="7176" width="11" customWidth="1"/>
    <col min="7177" max="7177" width="12.33203125" customWidth="1"/>
    <col min="7178" max="7178" width="20" customWidth="1"/>
    <col min="7426" max="7426" width="7.6640625" customWidth="1"/>
    <col min="7427" max="7427" width="63.33203125" customWidth="1"/>
    <col min="7432" max="7432" width="11" customWidth="1"/>
    <col min="7433" max="7433" width="12.33203125" customWidth="1"/>
    <col min="7434" max="7434" width="20" customWidth="1"/>
    <col min="7682" max="7682" width="7.6640625" customWidth="1"/>
    <col min="7683" max="7683" width="63.33203125" customWidth="1"/>
    <col min="7688" max="7688" width="11" customWidth="1"/>
    <col min="7689" max="7689" width="12.33203125" customWidth="1"/>
    <col min="7690" max="7690" width="20" customWidth="1"/>
    <col min="7938" max="7938" width="7.6640625" customWidth="1"/>
    <col min="7939" max="7939" width="63.33203125" customWidth="1"/>
    <col min="7944" max="7944" width="11" customWidth="1"/>
    <col min="7945" max="7945" width="12.33203125" customWidth="1"/>
    <col min="7946" max="7946" width="20" customWidth="1"/>
    <col min="8194" max="8194" width="7.6640625" customWidth="1"/>
    <col min="8195" max="8195" width="63.33203125" customWidth="1"/>
    <col min="8200" max="8200" width="11" customWidth="1"/>
    <col min="8201" max="8201" width="12.33203125" customWidth="1"/>
    <col min="8202" max="8202" width="20" customWidth="1"/>
    <col min="8450" max="8450" width="7.6640625" customWidth="1"/>
    <col min="8451" max="8451" width="63.33203125" customWidth="1"/>
    <col min="8456" max="8456" width="11" customWidth="1"/>
    <col min="8457" max="8457" width="12.33203125" customWidth="1"/>
    <col min="8458" max="8458" width="20" customWidth="1"/>
    <col min="8706" max="8706" width="7.6640625" customWidth="1"/>
    <col min="8707" max="8707" width="63.33203125" customWidth="1"/>
    <col min="8712" max="8712" width="11" customWidth="1"/>
    <col min="8713" max="8713" width="12.33203125" customWidth="1"/>
    <col min="8714" max="8714" width="20" customWidth="1"/>
    <col min="8962" max="8962" width="7.6640625" customWidth="1"/>
    <col min="8963" max="8963" width="63.33203125" customWidth="1"/>
    <col min="8968" max="8968" width="11" customWidth="1"/>
    <col min="8969" max="8969" width="12.33203125" customWidth="1"/>
    <col min="8970" max="8970" width="20" customWidth="1"/>
    <col min="9218" max="9218" width="7.6640625" customWidth="1"/>
    <col min="9219" max="9219" width="63.33203125" customWidth="1"/>
    <col min="9224" max="9224" width="11" customWidth="1"/>
    <col min="9225" max="9225" width="12.33203125" customWidth="1"/>
    <col min="9226" max="9226" width="20" customWidth="1"/>
    <col min="9474" max="9474" width="7.6640625" customWidth="1"/>
    <col min="9475" max="9475" width="63.33203125" customWidth="1"/>
    <col min="9480" max="9480" width="11" customWidth="1"/>
    <col min="9481" max="9481" width="12.33203125" customWidth="1"/>
    <col min="9482" max="9482" width="20" customWidth="1"/>
    <col min="9730" max="9730" width="7.6640625" customWidth="1"/>
    <col min="9731" max="9731" width="63.33203125" customWidth="1"/>
    <col min="9736" max="9736" width="11" customWidth="1"/>
    <col min="9737" max="9737" width="12.33203125" customWidth="1"/>
    <col min="9738" max="9738" width="20" customWidth="1"/>
    <col min="9986" max="9986" width="7.6640625" customWidth="1"/>
    <col min="9987" max="9987" width="63.33203125" customWidth="1"/>
    <col min="9992" max="9992" width="11" customWidth="1"/>
    <col min="9993" max="9993" width="12.33203125" customWidth="1"/>
    <col min="9994" max="9994" width="20" customWidth="1"/>
    <col min="10242" max="10242" width="7.6640625" customWidth="1"/>
    <col min="10243" max="10243" width="63.33203125" customWidth="1"/>
    <col min="10248" max="10248" width="11" customWidth="1"/>
    <col min="10249" max="10249" width="12.33203125" customWidth="1"/>
    <col min="10250" max="10250" width="20" customWidth="1"/>
    <col min="10498" max="10498" width="7.6640625" customWidth="1"/>
    <col min="10499" max="10499" width="63.33203125" customWidth="1"/>
    <col min="10504" max="10504" width="11" customWidth="1"/>
    <col min="10505" max="10505" width="12.33203125" customWidth="1"/>
    <col min="10506" max="10506" width="20" customWidth="1"/>
    <col min="10754" max="10754" width="7.6640625" customWidth="1"/>
    <col min="10755" max="10755" width="63.33203125" customWidth="1"/>
    <col min="10760" max="10760" width="11" customWidth="1"/>
    <col min="10761" max="10761" width="12.33203125" customWidth="1"/>
    <col min="10762" max="10762" width="20" customWidth="1"/>
    <col min="11010" max="11010" width="7.6640625" customWidth="1"/>
    <col min="11011" max="11011" width="63.33203125" customWidth="1"/>
    <col min="11016" max="11016" width="11" customWidth="1"/>
    <col min="11017" max="11017" width="12.33203125" customWidth="1"/>
    <col min="11018" max="11018" width="20" customWidth="1"/>
    <col min="11266" max="11266" width="7.6640625" customWidth="1"/>
    <col min="11267" max="11267" width="63.33203125" customWidth="1"/>
    <col min="11272" max="11272" width="11" customWidth="1"/>
    <col min="11273" max="11273" width="12.33203125" customWidth="1"/>
    <col min="11274" max="11274" width="20" customWidth="1"/>
    <col min="11522" max="11522" width="7.6640625" customWidth="1"/>
    <col min="11523" max="11523" width="63.33203125" customWidth="1"/>
    <col min="11528" max="11528" width="11" customWidth="1"/>
    <col min="11529" max="11529" width="12.33203125" customWidth="1"/>
    <col min="11530" max="11530" width="20" customWidth="1"/>
    <col min="11778" max="11778" width="7.6640625" customWidth="1"/>
    <col min="11779" max="11779" width="63.33203125" customWidth="1"/>
    <col min="11784" max="11784" width="11" customWidth="1"/>
    <col min="11785" max="11785" width="12.33203125" customWidth="1"/>
    <col min="11786" max="11786" width="20" customWidth="1"/>
    <col min="12034" max="12034" width="7.6640625" customWidth="1"/>
    <col min="12035" max="12035" width="63.33203125" customWidth="1"/>
    <col min="12040" max="12040" width="11" customWidth="1"/>
    <col min="12041" max="12041" width="12.33203125" customWidth="1"/>
    <col min="12042" max="12042" width="20" customWidth="1"/>
    <col min="12290" max="12290" width="7.6640625" customWidth="1"/>
    <col min="12291" max="12291" width="63.33203125" customWidth="1"/>
    <col min="12296" max="12296" width="11" customWidth="1"/>
    <col min="12297" max="12297" width="12.33203125" customWidth="1"/>
    <col min="12298" max="12298" width="20" customWidth="1"/>
    <col min="12546" max="12546" width="7.6640625" customWidth="1"/>
    <col min="12547" max="12547" width="63.33203125" customWidth="1"/>
    <col min="12552" max="12552" width="11" customWidth="1"/>
    <col min="12553" max="12553" width="12.33203125" customWidth="1"/>
    <col min="12554" max="12554" width="20" customWidth="1"/>
    <col min="12802" max="12802" width="7.6640625" customWidth="1"/>
    <col min="12803" max="12803" width="63.33203125" customWidth="1"/>
    <col min="12808" max="12808" width="11" customWidth="1"/>
    <col min="12809" max="12809" width="12.33203125" customWidth="1"/>
    <col min="12810" max="12810" width="20" customWidth="1"/>
    <col min="13058" max="13058" width="7.6640625" customWidth="1"/>
    <col min="13059" max="13059" width="63.33203125" customWidth="1"/>
    <col min="13064" max="13064" width="11" customWidth="1"/>
    <col min="13065" max="13065" width="12.33203125" customWidth="1"/>
    <col min="13066" max="13066" width="20" customWidth="1"/>
    <col min="13314" max="13314" width="7.6640625" customWidth="1"/>
    <col min="13315" max="13315" width="63.33203125" customWidth="1"/>
    <col min="13320" max="13320" width="11" customWidth="1"/>
    <col min="13321" max="13321" width="12.33203125" customWidth="1"/>
    <col min="13322" max="13322" width="20" customWidth="1"/>
    <col min="13570" max="13570" width="7.6640625" customWidth="1"/>
    <col min="13571" max="13571" width="63.33203125" customWidth="1"/>
    <col min="13576" max="13576" width="11" customWidth="1"/>
    <col min="13577" max="13577" width="12.33203125" customWidth="1"/>
    <col min="13578" max="13578" width="20" customWidth="1"/>
    <col min="13826" max="13826" width="7.6640625" customWidth="1"/>
    <col min="13827" max="13827" width="63.33203125" customWidth="1"/>
    <col min="13832" max="13832" width="11" customWidth="1"/>
    <col min="13833" max="13833" width="12.33203125" customWidth="1"/>
    <col min="13834" max="13834" width="20" customWidth="1"/>
    <col min="14082" max="14082" width="7.6640625" customWidth="1"/>
    <col min="14083" max="14083" width="63.33203125" customWidth="1"/>
    <col min="14088" max="14088" width="11" customWidth="1"/>
    <col min="14089" max="14089" width="12.33203125" customWidth="1"/>
    <col min="14090" max="14090" width="20" customWidth="1"/>
    <col min="14338" max="14338" width="7.6640625" customWidth="1"/>
    <col min="14339" max="14339" width="63.33203125" customWidth="1"/>
    <col min="14344" max="14344" width="11" customWidth="1"/>
    <col min="14345" max="14345" width="12.33203125" customWidth="1"/>
    <col min="14346" max="14346" width="20" customWidth="1"/>
    <col min="14594" max="14594" width="7.6640625" customWidth="1"/>
    <col min="14595" max="14595" width="63.33203125" customWidth="1"/>
    <col min="14600" max="14600" width="11" customWidth="1"/>
    <col min="14601" max="14601" width="12.33203125" customWidth="1"/>
    <col min="14602" max="14602" width="20" customWidth="1"/>
    <col min="14850" max="14850" width="7.6640625" customWidth="1"/>
    <col min="14851" max="14851" width="63.33203125" customWidth="1"/>
    <col min="14856" max="14856" width="11" customWidth="1"/>
    <col min="14857" max="14857" width="12.33203125" customWidth="1"/>
    <col min="14858" max="14858" width="20" customWidth="1"/>
    <col min="15106" max="15106" width="7.6640625" customWidth="1"/>
    <col min="15107" max="15107" width="63.33203125" customWidth="1"/>
    <col min="15112" max="15112" width="11" customWidth="1"/>
    <col min="15113" max="15113" width="12.33203125" customWidth="1"/>
    <col min="15114" max="15114" width="20" customWidth="1"/>
    <col min="15362" max="15362" width="7.6640625" customWidth="1"/>
    <col min="15363" max="15363" width="63.33203125" customWidth="1"/>
    <col min="15368" max="15368" width="11" customWidth="1"/>
    <col min="15369" max="15369" width="12.33203125" customWidth="1"/>
    <col min="15370" max="15370" width="20" customWidth="1"/>
    <col min="15618" max="15618" width="7.6640625" customWidth="1"/>
    <col min="15619" max="15619" width="63.33203125" customWidth="1"/>
    <col min="15624" max="15624" width="11" customWidth="1"/>
    <col min="15625" max="15625" width="12.33203125" customWidth="1"/>
    <col min="15626" max="15626" width="20" customWidth="1"/>
    <col min="15874" max="15874" width="7.6640625" customWidth="1"/>
    <col min="15875" max="15875" width="63.33203125" customWidth="1"/>
    <col min="15880" max="15880" width="11" customWidth="1"/>
    <col min="15881" max="15881" width="12.33203125" customWidth="1"/>
    <col min="15882" max="15882" width="20" customWidth="1"/>
    <col min="16130" max="16130" width="7.6640625" customWidth="1"/>
    <col min="16131" max="16131" width="63.33203125" customWidth="1"/>
    <col min="16136" max="16136" width="11" customWidth="1"/>
    <col min="16137" max="16137" width="12.33203125" customWidth="1"/>
    <col min="16138" max="16138" width="20" customWidth="1"/>
  </cols>
  <sheetData>
    <row r="1" spans="1:21" ht="15" customHeight="1" x14ac:dyDescent="0.3">
      <c r="B1" s="1"/>
      <c r="C1" s="4"/>
      <c r="D1" s="4"/>
      <c r="E1" s="4"/>
      <c r="I1" s="4"/>
      <c r="J1" s="4"/>
      <c r="K1" s="4"/>
      <c r="L1" s="4"/>
      <c r="M1" s="4"/>
    </row>
    <row r="2" spans="1:21" ht="15" customHeight="1" x14ac:dyDescent="0.3">
      <c r="B2" s="68" t="s">
        <v>175</v>
      </c>
      <c r="C2" s="69"/>
      <c r="D2" s="69"/>
      <c r="E2" s="69"/>
      <c r="F2" s="70"/>
      <c r="I2" s="40"/>
      <c r="J2" s="40"/>
      <c r="K2" s="40"/>
      <c r="L2" s="40"/>
    </row>
    <row r="3" spans="1:21" ht="15" customHeight="1" x14ac:dyDescent="0.3">
      <c r="A3" s="131" t="s">
        <v>43</v>
      </c>
      <c r="B3" s="133" t="s">
        <v>0</v>
      </c>
      <c r="C3" s="127" t="s">
        <v>157</v>
      </c>
      <c r="D3" s="127" t="s">
        <v>52</v>
      </c>
      <c r="E3" s="127" t="s">
        <v>44</v>
      </c>
      <c r="F3" s="127" t="s">
        <v>49</v>
      </c>
      <c r="G3" s="127" t="s">
        <v>50</v>
      </c>
      <c r="H3" s="129" t="s">
        <v>15</v>
      </c>
      <c r="I3" s="127" t="s">
        <v>45</v>
      </c>
      <c r="J3" s="127" t="s">
        <v>55</v>
      </c>
      <c r="K3" s="127" t="s">
        <v>46</v>
      </c>
      <c r="L3" s="127" t="s">
        <v>47</v>
      </c>
      <c r="M3" s="127" t="s">
        <v>48</v>
      </c>
    </row>
    <row r="4" spans="1:21" ht="15" customHeight="1" x14ac:dyDescent="0.3">
      <c r="A4" s="132"/>
      <c r="B4" s="134"/>
      <c r="C4" s="128"/>
      <c r="D4" s="128"/>
      <c r="E4" s="128"/>
      <c r="F4" s="128"/>
      <c r="G4" s="128"/>
      <c r="H4" s="130"/>
      <c r="I4" s="128"/>
      <c r="J4" s="128"/>
      <c r="K4" s="128"/>
      <c r="L4" s="128"/>
      <c r="M4" s="128"/>
    </row>
    <row r="5" spans="1:21" ht="20.100000000000001" customHeight="1" x14ac:dyDescent="0.3">
      <c r="A5" s="41"/>
      <c r="B5" s="18"/>
      <c r="C5" s="9"/>
      <c r="D5" s="9">
        <v>1</v>
      </c>
      <c r="F5" s="41"/>
      <c r="G5" s="41"/>
      <c r="H5" s="41"/>
      <c r="I5" s="9">
        <v>2</v>
      </c>
      <c r="J5" s="9">
        <v>3</v>
      </c>
      <c r="K5" s="9" t="s">
        <v>12</v>
      </c>
      <c r="L5" s="9" t="s">
        <v>13</v>
      </c>
      <c r="M5" s="9" t="s">
        <v>14</v>
      </c>
    </row>
    <row r="6" spans="1:21" s="52" customFormat="1" ht="30" customHeight="1" x14ac:dyDescent="0.3">
      <c r="A6" s="42" t="s">
        <v>16</v>
      </c>
      <c r="B6" s="16" t="s">
        <v>129</v>
      </c>
      <c r="C6" s="82" t="s">
        <v>62</v>
      </c>
      <c r="D6" s="82">
        <v>4</v>
      </c>
      <c r="E6" s="82">
        <v>4</v>
      </c>
      <c r="F6" s="85"/>
      <c r="G6" s="85"/>
      <c r="H6" s="85"/>
      <c r="I6" s="88"/>
      <c r="J6" s="89"/>
      <c r="K6" s="43">
        <f t="shared" ref="K6:K61" si="0">I6*(1+J6)</f>
        <v>0</v>
      </c>
      <c r="L6" s="44">
        <f t="shared" ref="L6:L61" si="1">E6*I6</f>
        <v>0</v>
      </c>
      <c r="M6" s="44">
        <f t="shared" ref="M6:M61" si="2">E6*K6</f>
        <v>0</v>
      </c>
      <c r="N6"/>
      <c r="O6"/>
      <c r="P6"/>
      <c r="Q6"/>
      <c r="R6"/>
      <c r="S6"/>
      <c r="T6"/>
      <c r="U6"/>
    </row>
    <row r="7" spans="1:21" ht="30" customHeight="1" x14ac:dyDescent="0.3">
      <c r="A7" s="45" t="s">
        <v>17</v>
      </c>
      <c r="B7" s="16" t="s">
        <v>130</v>
      </c>
      <c r="C7" s="82" t="s">
        <v>62</v>
      </c>
      <c r="D7" s="82">
        <v>4</v>
      </c>
      <c r="E7" s="82">
        <v>4</v>
      </c>
      <c r="F7" s="85"/>
      <c r="G7" s="85"/>
      <c r="H7" s="85"/>
      <c r="I7" s="88"/>
      <c r="J7" s="89"/>
      <c r="K7" s="43">
        <f t="shared" si="0"/>
        <v>0</v>
      </c>
      <c r="L7" s="44">
        <f t="shared" si="1"/>
        <v>0</v>
      </c>
      <c r="M7" s="44">
        <f t="shared" si="2"/>
        <v>0</v>
      </c>
      <c r="Q7" s="52"/>
      <c r="R7" s="52"/>
      <c r="S7" s="52"/>
      <c r="T7" s="52"/>
      <c r="U7" s="52"/>
    </row>
    <row r="8" spans="1:21" ht="30" customHeight="1" x14ac:dyDescent="0.3">
      <c r="A8" s="42" t="s">
        <v>18</v>
      </c>
      <c r="B8" s="2" t="s">
        <v>63</v>
      </c>
      <c r="C8" s="79" t="s">
        <v>64</v>
      </c>
      <c r="D8" s="82">
        <v>3</v>
      </c>
      <c r="E8" s="82">
        <v>3</v>
      </c>
      <c r="F8" s="85"/>
      <c r="G8" s="85"/>
      <c r="H8" s="85"/>
      <c r="I8" s="88"/>
      <c r="J8" s="89"/>
      <c r="K8" s="43">
        <f t="shared" si="0"/>
        <v>0</v>
      </c>
      <c r="L8" s="44">
        <f t="shared" si="1"/>
        <v>0</v>
      </c>
      <c r="M8" s="44">
        <f t="shared" si="2"/>
        <v>0</v>
      </c>
    </row>
    <row r="9" spans="1:21" ht="30" customHeight="1" x14ac:dyDescent="0.3">
      <c r="A9" s="45" t="s">
        <v>19</v>
      </c>
      <c r="B9" s="2" t="s">
        <v>65</v>
      </c>
      <c r="C9" s="79" t="s">
        <v>64</v>
      </c>
      <c r="D9" s="82">
        <v>3</v>
      </c>
      <c r="E9" s="82">
        <v>3</v>
      </c>
      <c r="F9" s="85"/>
      <c r="G9" s="85"/>
      <c r="H9" s="85"/>
      <c r="I9" s="88"/>
      <c r="J9" s="89"/>
      <c r="K9" s="43">
        <f t="shared" si="0"/>
        <v>0</v>
      </c>
      <c r="L9" s="44">
        <f t="shared" si="1"/>
        <v>0</v>
      </c>
      <c r="M9" s="44">
        <f t="shared" si="2"/>
        <v>0</v>
      </c>
    </row>
    <row r="10" spans="1:21" ht="30" customHeight="1" x14ac:dyDescent="0.3">
      <c r="A10" s="42" t="s">
        <v>20</v>
      </c>
      <c r="B10" s="16" t="s">
        <v>131</v>
      </c>
      <c r="C10" s="82" t="s">
        <v>158</v>
      </c>
      <c r="D10" s="82">
        <v>8</v>
      </c>
      <c r="E10" s="82">
        <v>8</v>
      </c>
      <c r="F10" s="85"/>
      <c r="G10" s="85"/>
      <c r="H10" s="85"/>
      <c r="I10" s="88"/>
      <c r="J10" s="89"/>
      <c r="K10" s="43">
        <f t="shared" si="0"/>
        <v>0</v>
      </c>
      <c r="L10" s="44">
        <f t="shared" si="1"/>
        <v>0</v>
      </c>
      <c r="M10" s="44">
        <f t="shared" si="2"/>
        <v>0</v>
      </c>
    </row>
    <row r="11" spans="1:21" ht="30" customHeight="1" x14ac:dyDescent="0.3">
      <c r="A11" s="45" t="s">
        <v>21</v>
      </c>
      <c r="B11" s="16" t="s">
        <v>66</v>
      </c>
      <c r="C11" s="82" t="s">
        <v>67</v>
      </c>
      <c r="D11" s="82">
        <v>3</v>
      </c>
      <c r="E11" s="79">
        <v>3</v>
      </c>
      <c r="F11" s="85"/>
      <c r="G11" s="85"/>
      <c r="H11" s="85"/>
      <c r="I11" s="90"/>
      <c r="J11" s="89"/>
      <c r="K11" s="43">
        <f t="shared" si="0"/>
        <v>0</v>
      </c>
      <c r="L11" s="44">
        <f t="shared" si="1"/>
        <v>0</v>
      </c>
      <c r="M11" s="44">
        <f t="shared" si="2"/>
        <v>0</v>
      </c>
    </row>
    <row r="12" spans="1:21" ht="30" customHeight="1" x14ac:dyDescent="0.3">
      <c r="A12" s="42" t="s">
        <v>22</v>
      </c>
      <c r="B12" s="16" t="s">
        <v>164</v>
      </c>
      <c r="C12" s="83" t="s">
        <v>68</v>
      </c>
      <c r="D12" s="82">
        <v>5</v>
      </c>
      <c r="E12" s="79">
        <v>5</v>
      </c>
      <c r="F12" s="85"/>
      <c r="G12" s="85"/>
      <c r="H12" s="85"/>
      <c r="I12" s="92"/>
      <c r="J12" s="89"/>
      <c r="K12" s="43">
        <f t="shared" si="0"/>
        <v>0</v>
      </c>
      <c r="L12" s="44">
        <f t="shared" si="1"/>
        <v>0</v>
      </c>
      <c r="M12" s="44">
        <f t="shared" si="2"/>
        <v>0</v>
      </c>
      <c r="O12" s="53"/>
      <c r="P12" s="54"/>
    </row>
    <row r="13" spans="1:21" ht="30" customHeight="1" x14ac:dyDescent="0.3">
      <c r="A13" s="45" t="s">
        <v>23</v>
      </c>
      <c r="B13" s="2" t="s">
        <v>132</v>
      </c>
      <c r="C13" s="79" t="s">
        <v>133</v>
      </c>
      <c r="D13" s="79">
        <v>4</v>
      </c>
      <c r="E13" s="79">
        <v>4</v>
      </c>
      <c r="F13" s="85"/>
      <c r="G13" s="85"/>
      <c r="H13" s="85"/>
      <c r="I13" s="90"/>
      <c r="J13" s="89"/>
      <c r="K13" s="43">
        <f t="shared" si="0"/>
        <v>0</v>
      </c>
      <c r="L13" s="44">
        <f t="shared" si="1"/>
        <v>0</v>
      </c>
      <c r="M13" s="44">
        <f t="shared" si="2"/>
        <v>0</v>
      </c>
    </row>
    <row r="14" spans="1:21" ht="30" customHeight="1" x14ac:dyDescent="0.3">
      <c r="A14" s="42" t="s">
        <v>24</v>
      </c>
      <c r="B14" s="2" t="s">
        <v>69</v>
      </c>
      <c r="C14" s="79" t="s">
        <v>62</v>
      </c>
      <c r="D14" s="79">
        <v>1</v>
      </c>
      <c r="E14" s="79">
        <v>1</v>
      </c>
      <c r="F14" s="85"/>
      <c r="G14" s="85"/>
      <c r="H14" s="85"/>
      <c r="I14" s="90"/>
      <c r="J14" s="89"/>
      <c r="K14" s="43">
        <f t="shared" si="0"/>
        <v>0</v>
      </c>
      <c r="L14" s="44">
        <f t="shared" si="1"/>
        <v>0</v>
      </c>
      <c r="M14" s="44">
        <f t="shared" si="2"/>
        <v>0</v>
      </c>
    </row>
    <row r="15" spans="1:21" ht="30" customHeight="1" x14ac:dyDescent="0.3">
      <c r="A15" s="45" t="s">
        <v>25</v>
      </c>
      <c r="B15" s="16" t="s">
        <v>147</v>
      </c>
      <c r="C15" s="82" t="s">
        <v>67</v>
      </c>
      <c r="D15" s="82">
        <v>3</v>
      </c>
      <c r="E15" s="79">
        <v>3</v>
      </c>
      <c r="F15" s="85"/>
      <c r="G15" s="85"/>
      <c r="H15" s="85"/>
      <c r="I15" s="90"/>
      <c r="J15" s="89"/>
      <c r="K15" s="43">
        <f t="shared" si="0"/>
        <v>0</v>
      </c>
      <c r="L15" s="44">
        <f t="shared" si="1"/>
        <v>0</v>
      </c>
      <c r="M15" s="44">
        <f t="shared" si="2"/>
        <v>0</v>
      </c>
      <c r="N15" s="52"/>
      <c r="O15" s="52"/>
      <c r="P15" s="52"/>
    </row>
    <row r="16" spans="1:21" ht="30" customHeight="1" x14ac:dyDescent="0.3">
      <c r="A16" s="42" t="s">
        <v>26</v>
      </c>
      <c r="B16" s="16" t="s">
        <v>134</v>
      </c>
      <c r="C16" s="82" t="s">
        <v>67</v>
      </c>
      <c r="D16" s="82">
        <v>3</v>
      </c>
      <c r="E16" s="79">
        <v>3</v>
      </c>
      <c r="F16" s="85"/>
      <c r="G16" s="85"/>
      <c r="H16" s="85"/>
      <c r="I16" s="90"/>
      <c r="J16" s="89"/>
      <c r="K16" s="43">
        <f t="shared" si="0"/>
        <v>0</v>
      </c>
      <c r="L16" s="44">
        <f t="shared" si="1"/>
        <v>0</v>
      </c>
      <c r="M16" s="44">
        <f t="shared" si="2"/>
        <v>0</v>
      </c>
    </row>
    <row r="17" spans="1:18" ht="30" customHeight="1" x14ac:dyDescent="0.3">
      <c r="A17" s="45" t="s">
        <v>27</v>
      </c>
      <c r="B17" s="2" t="s">
        <v>70</v>
      </c>
      <c r="C17" s="79" t="s">
        <v>71</v>
      </c>
      <c r="D17" s="79">
        <v>3</v>
      </c>
      <c r="E17" s="79">
        <v>3</v>
      </c>
      <c r="F17" s="85"/>
      <c r="G17" s="85"/>
      <c r="H17" s="85"/>
      <c r="I17" s="90"/>
      <c r="J17" s="89"/>
      <c r="K17" s="43">
        <f t="shared" si="0"/>
        <v>0</v>
      </c>
      <c r="L17" s="44">
        <f t="shared" si="1"/>
        <v>0</v>
      </c>
      <c r="M17" s="44">
        <f t="shared" si="2"/>
        <v>0</v>
      </c>
    </row>
    <row r="18" spans="1:18" ht="30" customHeight="1" x14ac:dyDescent="0.3">
      <c r="A18" s="42" t="s">
        <v>28</v>
      </c>
      <c r="B18" s="16" t="s">
        <v>135</v>
      </c>
      <c r="C18" s="82" t="s">
        <v>136</v>
      </c>
      <c r="D18" s="82">
        <v>6</v>
      </c>
      <c r="E18" s="79">
        <v>6</v>
      </c>
      <c r="F18" s="85"/>
      <c r="G18" s="85"/>
      <c r="H18" s="85"/>
      <c r="I18" s="90"/>
      <c r="J18" s="89"/>
      <c r="K18" s="43">
        <f t="shared" si="0"/>
        <v>0</v>
      </c>
      <c r="L18" s="44">
        <f t="shared" si="1"/>
        <v>0</v>
      </c>
      <c r="M18" s="44">
        <f t="shared" si="2"/>
        <v>0</v>
      </c>
    </row>
    <row r="19" spans="1:18" ht="30" customHeight="1" x14ac:dyDescent="0.3">
      <c r="A19" s="45" t="s">
        <v>29</v>
      </c>
      <c r="B19" s="2" t="s">
        <v>72</v>
      </c>
      <c r="C19" s="80" t="s">
        <v>73</v>
      </c>
      <c r="D19" s="79">
        <v>5</v>
      </c>
      <c r="E19" s="79">
        <v>5</v>
      </c>
      <c r="F19" s="85"/>
      <c r="G19" s="85"/>
      <c r="H19" s="85"/>
      <c r="I19" s="90"/>
      <c r="J19" s="89"/>
      <c r="K19" s="43">
        <f t="shared" si="0"/>
        <v>0</v>
      </c>
      <c r="L19" s="44">
        <f t="shared" si="1"/>
        <v>0</v>
      </c>
      <c r="M19" s="44">
        <f t="shared" si="2"/>
        <v>0</v>
      </c>
    </row>
    <row r="20" spans="1:18" ht="30" customHeight="1" x14ac:dyDescent="0.3">
      <c r="A20" s="42" t="s">
        <v>30</v>
      </c>
      <c r="B20" s="2" t="s">
        <v>74</v>
      </c>
      <c r="C20" s="79" t="s">
        <v>67</v>
      </c>
      <c r="D20" s="79">
        <v>1</v>
      </c>
      <c r="E20" s="79">
        <v>1</v>
      </c>
      <c r="F20" s="85"/>
      <c r="G20" s="85"/>
      <c r="H20" s="85"/>
      <c r="I20" s="90"/>
      <c r="J20" s="89"/>
      <c r="K20" s="43">
        <f t="shared" si="0"/>
        <v>0</v>
      </c>
      <c r="L20" s="44">
        <f t="shared" si="1"/>
        <v>0</v>
      </c>
      <c r="M20" s="44">
        <f t="shared" si="2"/>
        <v>0</v>
      </c>
    </row>
    <row r="21" spans="1:18" ht="30" customHeight="1" x14ac:dyDescent="0.3">
      <c r="A21" s="45" t="s">
        <v>31</v>
      </c>
      <c r="B21" s="2" t="s">
        <v>75</v>
      </c>
      <c r="C21" s="79" t="s">
        <v>62</v>
      </c>
      <c r="D21" s="79">
        <v>1</v>
      </c>
      <c r="E21" s="79">
        <v>1</v>
      </c>
      <c r="F21" s="85"/>
      <c r="G21" s="85"/>
      <c r="H21" s="85"/>
      <c r="I21" s="90"/>
      <c r="J21" s="89"/>
      <c r="K21" s="43">
        <f t="shared" si="0"/>
        <v>0</v>
      </c>
      <c r="L21" s="44">
        <f t="shared" si="1"/>
        <v>0</v>
      </c>
      <c r="M21" s="44">
        <f t="shared" si="2"/>
        <v>0</v>
      </c>
    </row>
    <row r="22" spans="1:18" ht="30" customHeight="1" x14ac:dyDescent="0.3">
      <c r="A22" s="42" t="s">
        <v>32</v>
      </c>
      <c r="B22" s="2" t="s">
        <v>76</v>
      </c>
      <c r="C22" s="79" t="s">
        <v>158</v>
      </c>
      <c r="D22" s="79">
        <v>1</v>
      </c>
      <c r="E22" s="79">
        <v>1</v>
      </c>
      <c r="F22" s="85"/>
      <c r="G22" s="85"/>
      <c r="H22" s="85"/>
      <c r="I22" s="90"/>
      <c r="J22" s="89"/>
      <c r="K22" s="43">
        <f t="shared" si="0"/>
        <v>0</v>
      </c>
      <c r="L22" s="44">
        <f t="shared" si="1"/>
        <v>0</v>
      </c>
      <c r="M22" s="44">
        <f t="shared" si="2"/>
        <v>0</v>
      </c>
    </row>
    <row r="23" spans="1:18" ht="30" customHeight="1" x14ac:dyDescent="0.3">
      <c r="A23" s="45" t="s">
        <v>33</v>
      </c>
      <c r="B23" s="2" t="s">
        <v>137</v>
      </c>
      <c r="C23" s="84" t="s">
        <v>67</v>
      </c>
      <c r="D23" s="79">
        <v>1</v>
      </c>
      <c r="E23" s="79">
        <v>1</v>
      </c>
      <c r="F23" s="85"/>
      <c r="G23" s="85"/>
      <c r="H23" s="85"/>
      <c r="I23" s="90"/>
      <c r="J23" s="89"/>
      <c r="K23" s="43">
        <f t="shared" si="0"/>
        <v>0</v>
      </c>
      <c r="L23" s="44">
        <f t="shared" si="1"/>
        <v>0</v>
      </c>
      <c r="M23" s="44">
        <f t="shared" si="2"/>
        <v>0</v>
      </c>
    </row>
    <row r="24" spans="1:18" ht="30" customHeight="1" x14ac:dyDescent="0.3">
      <c r="A24" s="42" t="s">
        <v>34</v>
      </c>
      <c r="B24" s="2" t="s">
        <v>77</v>
      </c>
      <c r="C24" s="79" t="s">
        <v>78</v>
      </c>
      <c r="D24" s="79">
        <v>2</v>
      </c>
      <c r="E24" s="79">
        <v>2</v>
      </c>
      <c r="F24" s="85"/>
      <c r="G24" s="85"/>
      <c r="H24" s="85"/>
      <c r="I24" s="90"/>
      <c r="J24" s="89"/>
      <c r="K24" s="43">
        <f t="shared" si="0"/>
        <v>0</v>
      </c>
      <c r="L24" s="44">
        <f t="shared" si="1"/>
        <v>0</v>
      </c>
      <c r="M24" s="44">
        <f t="shared" si="2"/>
        <v>0</v>
      </c>
    </row>
    <row r="25" spans="1:18" ht="30" customHeight="1" x14ac:dyDescent="0.3">
      <c r="A25" s="45" t="s">
        <v>35</v>
      </c>
      <c r="B25" s="2" t="s">
        <v>79</v>
      </c>
      <c r="C25" s="79" t="s">
        <v>64</v>
      </c>
      <c r="D25" s="79">
        <v>1</v>
      </c>
      <c r="E25" s="79">
        <v>1</v>
      </c>
      <c r="F25" s="85"/>
      <c r="G25" s="85"/>
      <c r="H25" s="85"/>
      <c r="I25" s="90"/>
      <c r="J25" s="89"/>
      <c r="K25" s="43">
        <f t="shared" si="0"/>
        <v>0</v>
      </c>
      <c r="L25" s="44">
        <f t="shared" si="1"/>
        <v>0</v>
      </c>
      <c r="M25" s="44">
        <f t="shared" si="2"/>
        <v>0</v>
      </c>
    </row>
    <row r="26" spans="1:18" ht="30" customHeight="1" x14ac:dyDescent="0.3">
      <c r="A26" s="42" t="s">
        <v>36</v>
      </c>
      <c r="B26" s="2" t="s">
        <v>80</v>
      </c>
      <c r="C26" s="79" t="s">
        <v>78</v>
      </c>
      <c r="D26" s="79">
        <v>1</v>
      </c>
      <c r="E26" s="79">
        <v>1</v>
      </c>
      <c r="F26" s="85"/>
      <c r="G26" s="85"/>
      <c r="H26" s="85"/>
      <c r="I26" s="90"/>
      <c r="J26" s="89"/>
      <c r="K26" s="43">
        <f t="shared" si="0"/>
        <v>0</v>
      </c>
      <c r="L26" s="44">
        <f t="shared" si="1"/>
        <v>0</v>
      </c>
      <c r="M26" s="44">
        <f t="shared" si="2"/>
        <v>0</v>
      </c>
    </row>
    <row r="27" spans="1:18" ht="30" customHeight="1" x14ac:dyDescent="0.3">
      <c r="A27" s="45" t="s">
        <v>37</v>
      </c>
      <c r="B27" s="2" t="s">
        <v>162</v>
      </c>
      <c r="C27" s="79" t="s">
        <v>158</v>
      </c>
      <c r="D27" s="79">
        <v>1</v>
      </c>
      <c r="E27" s="79">
        <v>1</v>
      </c>
      <c r="F27" s="85"/>
      <c r="G27" s="85"/>
      <c r="H27" s="85"/>
      <c r="I27" s="90"/>
      <c r="J27" s="89"/>
      <c r="K27" s="43">
        <f t="shared" si="0"/>
        <v>0</v>
      </c>
      <c r="L27" s="44">
        <f t="shared" si="1"/>
        <v>0</v>
      </c>
      <c r="M27" s="44">
        <f t="shared" si="2"/>
        <v>0</v>
      </c>
    </row>
    <row r="28" spans="1:18" ht="30" customHeight="1" x14ac:dyDescent="0.3">
      <c r="A28" s="42" t="s">
        <v>83</v>
      </c>
      <c r="B28" s="2" t="s">
        <v>81</v>
      </c>
      <c r="C28" s="79" t="s">
        <v>82</v>
      </c>
      <c r="D28" s="79">
        <v>1</v>
      </c>
      <c r="E28" s="79">
        <v>1</v>
      </c>
      <c r="F28" s="85"/>
      <c r="G28" s="85"/>
      <c r="H28" s="85"/>
      <c r="I28" s="90"/>
      <c r="J28" s="89"/>
      <c r="K28" s="43">
        <f t="shared" si="0"/>
        <v>0</v>
      </c>
      <c r="L28" s="44">
        <f t="shared" si="1"/>
        <v>0</v>
      </c>
      <c r="M28" s="44">
        <f t="shared" si="2"/>
        <v>0</v>
      </c>
    </row>
    <row r="29" spans="1:18" ht="30" customHeight="1" x14ac:dyDescent="0.3">
      <c r="A29" s="45" t="s">
        <v>86</v>
      </c>
      <c r="B29" s="2" t="s">
        <v>84</v>
      </c>
      <c r="C29" s="79" t="s">
        <v>85</v>
      </c>
      <c r="D29" s="79">
        <v>7</v>
      </c>
      <c r="E29" s="79">
        <v>7</v>
      </c>
      <c r="F29" s="85"/>
      <c r="G29" s="85"/>
      <c r="H29" s="85"/>
      <c r="I29" s="90"/>
      <c r="J29" s="89"/>
      <c r="K29" s="43">
        <f t="shared" si="0"/>
        <v>0</v>
      </c>
      <c r="L29" s="44">
        <f t="shared" si="1"/>
        <v>0</v>
      </c>
      <c r="M29" s="44">
        <f t="shared" si="2"/>
        <v>0</v>
      </c>
      <c r="P29" s="55"/>
      <c r="Q29" s="56"/>
      <c r="R29" s="56"/>
    </row>
    <row r="30" spans="1:18" ht="30" customHeight="1" x14ac:dyDescent="0.3">
      <c r="A30" s="42" t="s">
        <v>89</v>
      </c>
      <c r="B30" s="16" t="s">
        <v>159</v>
      </c>
      <c r="C30" s="82" t="s">
        <v>160</v>
      </c>
      <c r="D30" s="82">
        <v>3</v>
      </c>
      <c r="E30" s="79">
        <v>3</v>
      </c>
      <c r="F30" s="85"/>
      <c r="G30" s="85"/>
      <c r="H30" s="85"/>
      <c r="I30" s="90"/>
      <c r="J30" s="89"/>
      <c r="K30" s="43">
        <f t="shared" si="0"/>
        <v>0</v>
      </c>
      <c r="L30" s="44">
        <f t="shared" si="1"/>
        <v>0</v>
      </c>
      <c r="M30" s="44">
        <f t="shared" si="2"/>
        <v>0</v>
      </c>
    </row>
    <row r="31" spans="1:18" ht="30" customHeight="1" x14ac:dyDescent="0.3">
      <c r="A31" s="45" t="s">
        <v>90</v>
      </c>
      <c r="B31" s="2" t="s">
        <v>87</v>
      </c>
      <c r="C31" s="79" t="s">
        <v>88</v>
      </c>
      <c r="D31" s="79">
        <v>2</v>
      </c>
      <c r="E31" s="79">
        <v>2</v>
      </c>
      <c r="F31" s="85"/>
      <c r="G31" s="85"/>
      <c r="H31" s="85"/>
      <c r="I31" s="90"/>
      <c r="J31" s="91"/>
      <c r="K31" s="43">
        <f t="shared" si="0"/>
        <v>0</v>
      </c>
      <c r="L31" s="44">
        <f t="shared" si="1"/>
        <v>0</v>
      </c>
      <c r="M31" s="44">
        <f t="shared" si="2"/>
        <v>0</v>
      </c>
    </row>
    <row r="32" spans="1:18" ht="30" customHeight="1" x14ac:dyDescent="0.3">
      <c r="A32" s="45" t="s">
        <v>93</v>
      </c>
      <c r="B32" s="2" t="s">
        <v>169</v>
      </c>
      <c r="C32" s="79" t="s">
        <v>88</v>
      </c>
      <c r="D32" s="79">
        <v>2</v>
      </c>
      <c r="E32" s="79">
        <v>2</v>
      </c>
      <c r="F32" s="85"/>
      <c r="G32" s="85"/>
      <c r="H32" s="85"/>
      <c r="I32" s="90"/>
      <c r="J32" s="91"/>
      <c r="K32" s="43">
        <f t="shared" si="0"/>
        <v>0</v>
      </c>
      <c r="L32" s="44">
        <f t="shared" si="1"/>
        <v>0</v>
      </c>
      <c r="M32" s="44">
        <f t="shared" si="2"/>
        <v>0</v>
      </c>
    </row>
    <row r="33" spans="1:13" ht="30" customHeight="1" x14ac:dyDescent="0.3">
      <c r="A33" s="45" t="s">
        <v>95</v>
      </c>
      <c r="B33" s="2" t="s">
        <v>91</v>
      </c>
      <c r="C33" s="79" t="s">
        <v>92</v>
      </c>
      <c r="D33" s="79">
        <v>3</v>
      </c>
      <c r="E33" s="79">
        <v>3</v>
      </c>
      <c r="F33" s="85"/>
      <c r="G33" s="85"/>
      <c r="H33" s="85"/>
      <c r="I33" s="90"/>
      <c r="J33" s="91"/>
      <c r="K33" s="43">
        <f t="shared" si="0"/>
        <v>0</v>
      </c>
      <c r="L33" s="44">
        <f t="shared" si="1"/>
        <v>0</v>
      </c>
      <c r="M33" s="44">
        <f t="shared" si="2"/>
        <v>0</v>
      </c>
    </row>
    <row r="34" spans="1:13" ht="30" customHeight="1" x14ac:dyDescent="0.3">
      <c r="A34" s="42" t="s">
        <v>98</v>
      </c>
      <c r="B34" s="2" t="s">
        <v>94</v>
      </c>
      <c r="C34" s="79" t="s">
        <v>92</v>
      </c>
      <c r="D34" s="79">
        <v>3</v>
      </c>
      <c r="E34" s="79">
        <v>3</v>
      </c>
      <c r="F34" s="85"/>
      <c r="G34" s="85"/>
      <c r="H34" s="85"/>
      <c r="I34" s="90"/>
      <c r="J34" s="91"/>
      <c r="K34" s="43">
        <f t="shared" si="0"/>
        <v>0</v>
      </c>
      <c r="L34" s="44">
        <f t="shared" si="1"/>
        <v>0</v>
      </c>
      <c r="M34" s="44">
        <f t="shared" si="2"/>
        <v>0</v>
      </c>
    </row>
    <row r="35" spans="1:13" ht="30" customHeight="1" x14ac:dyDescent="0.3">
      <c r="A35" s="45" t="s">
        <v>100</v>
      </c>
      <c r="B35" s="3" t="s">
        <v>96</v>
      </c>
      <c r="C35" s="80" t="s">
        <v>97</v>
      </c>
      <c r="D35" s="80">
        <v>4</v>
      </c>
      <c r="E35" s="80">
        <v>4</v>
      </c>
      <c r="F35" s="111"/>
      <c r="G35" s="111"/>
      <c r="H35" s="111"/>
      <c r="I35" s="92"/>
      <c r="J35" s="93"/>
      <c r="K35" s="43">
        <f t="shared" si="0"/>
        <v>0</v>
      </c>
      <c r="L35" s="44">
        <f t="shared" si="1"/>
        <v>0</v>
      </c>
      <c r="M35" s="44">
        <f t="shared" si="2"/>
        <v>0</v>
      </c>
    </row>
    <row r="36" spans="1:13" ht="30" customHeight="1" x14ac:dyDescent="0.3">
      <c r="A36" s="42" t="s">
        <v>102</v>
      </c>
      <c r="B36" s="3" t="s">
        <v>99</v>
      </c>
      <c r="C36" s="80" t="s">
        <v>97</v>
      </c>
      <c r="D36" s="80">
        <v>4</v>
      </c>
      <c r="E36" s="80">
        <v>4</v>
      </c>
      <c r="F36" s="111"/>
      <c r="G36" s="111"/>
      <c r="H36" s="111"/>
      <c r="I36" s="92"/>
      <c r="J36" s="93"/>
      <c r="K36" s="43">
        <f t="shared" si="0"/>
        <v>0</v>
      </c>
      <c r="L36" s="44">
        <f t="shared" si="1"/>
        <v>0</v>
      </c>
      <c r="M36" s="44">
        <f t="shared" si="2"/>
        <v>0</v>
      </c>
    </row>
    <row r="37" spans="1:13" ht="30" customHeight="1" x14ac:dyDescent="0.3">
      <c r="A37" s="45" t="s">
        <v>103</v>
      </c>
      <c r="B37" s="3" t="s">
        <v>171</v>
      </c>
      <c r="C37" s="80" t="s">
        <v>101</v>
      </c>
      <c r="D37" s="80">
        <v>1</v>
      </c>
      <c r="E37" s="80">
        <v>1</v>
      </c>
      <c r="F37" s="111"/>
      <c r="G37" s="111"/>
      <c r="H37" s="111"/>
      <c r="I37" s="92"/>
      <c r="J37" s="93"/>
      <c r="K37" s="43">
        <f t="shared" si="0"/>
        <v>0</v>
      </c>
      <c r="L37" s="44">
        <f t="shared" si="1"/>
        <v>0</v>
      </c>
      <c r="M37" s="44">
        <f t="shared" si="2"/>
        <v>0</v>
      </c>
    </row>
    <row r="38" spans="1:13" ht="30" customHeight="1" x14ac:dyDescent="0.3">
      <c r="A38" s="42" t="s">
        <v>105</v>
      </c>
      <c r="B38" s="3" t="s">
        <v>170</v>
      </c>
      <c r="C38" s="80" t="s">
        <v>101</v>
      </c>
      <c r="D38" s="80">
        <v>1</v>
      </c>
      <c r="E38" s="80">
        <v>1</v>
      </c>
      <c r="F38" s="111"/>
      <c r="G38" s="111"/>
      <c r="H38" s="111"/>
      <c r="I38" s="92"/>
      <c r="J38" s="93"/>
      <c r="K38" s="43">
        <f t="shared" si="0"/>
        <v>0</v>
      </c>
      <c r="L38" s="44">
        <f t="shared" si="1"/>
        <v>0</v>
      </c>
      <c r="M38" s="44">
        <f t="shared" si="2"/>
        <v>0</v>
      </c>
    </row>
    <row r="39" spans="1:13" ht="30" customHeight="1" x14ac:dyDescent="0.3">
      <c r="A39" s="45" t="s">
        <v>107</v>
      </c>
      <c r="B39" s="2" t="s">
        <v>165</v>
      </c>
      <c r="C39" s="79" t="s">
        <v>88</v>
      </c>
      <c r="D39" s="79">
        <v>1</v>
      </c>
      <c r="E39" s="79">
        <v>1</v>
      </c>
      <c r="F39" s="85"/>
      <c r="G39" s="85"/>
      <c r="H39" s="85"/>
      <c r="I39" s="90"/>
      <c r="J39" s="91"/>
      <c r="K39" s="43">
        <f t="shared" si="0"/>
        <v>0</v>
      </c>
      <c r="L39" s="44">
        <f t="shared" si="1"/>
        <v>0</v>
      </c>
      <c r="M39" s="44">
        <f t="shared" si="2"/>
        <v>0</v>
      </c>
    </row>
    <row r="40" spans="1:13" ht="30" customHeight="1" x14ac:dyDescent="0.3">
      <c r="A40" s="42" t="s">
        <v>108</v>
      </c>
      <c r="B40" s="2" t="s">
        <v>172</v>
      </c>
      <c r="C40" s="79" t="s">
        <v>104</v>
      </c>
      <c r="D40" s="79">
        <v>1</v>
      </c>
      <c r="E40" s="79">
        <v>1</v>
      </c>
      <c r="F40" s="85"/>
      <c r="G40" s="85"/>
      <c r="H40" s="85"/>
      <c r="I40" s="90"/>
      <c r="J40" s="91"/>
      <c r="K40" s="43">
        <f t="shared" si="0"/>
        <v>0</v>
      </c>
      <c r="L40" s="44">
        <f t="shared" si="1"/>
        <v>0</v>
      </c>
      <c r="M40" s="44">
        <f t="shared" si="2"/>
        <v>0</v>
      </c>
    </row>
    <row r="41" spans="1:13" ht="30" customHeight="1" x14ac:dyDescent="0.3">
      <c r="A41" s="45" t="s">
        <v>110</v>
      </c>
      <c r="B41" s="2" t="s">
        <v>163</v>
      </c>
      <c r="C41" s="80" t="s">
        <v>106</v>
      </c>
      <c r="D41" s="79">
        <v>1</v>
      </c>
      <c r="E41" s="79">
        <v>1</v>
      </c>
      <c r="F41" s="85"/>
      <c r="G41" s="85"/>
      <c r="H41" s="85"/>
      <c r="I41" s="90"/>
      <c r="J41" s="91"/>
      <c r="K41" s="43">
        <f t="shared" si="0"/>
        <v>0</v>
      </c>
      <c r="L41" s="44">
        <f t="shared" si="1"/>
        <v>0</v>
      </c>
      <c r="M41" s="44">
        <f t="shared" si="2"/>
        <v>0</v>
      </c>
    </row>
    <row r="42" spans="1:13" ht="30" customHeight="1" x14ac:dyDescent="0.3">
      <c r="A42" s="42" t="s">
        <v>111</v>
      </c>
      <c r="B42" s="64" t="s">
        <v>161</v>
      </c>
      <c r="C42" s="87" t="s">
        <v>142</v>
      </c>
      <c r="D42" s="82">
        <v>2</v>
      </c>
      <c r="E42" s="79">
        <v>2</v>
      </c>
      <c r="F42" s="85"/>
      <c r="G42" s="85"/>
      <c r="H42" s="85"/>
      <c r="I42" s="90"/>
      <c r="J42" s="91"/>
      <c r="K42" s="43">
        <f t="shared" si="0"/>
        <v>0</v>
      </c>
      <c r="L42" s="44">
        <f t="shared" si="1"/>
        <v>0</v>
      </c>
      <c r="M42" s="44">
        <f t="shared" si="2"/>
        <v>0</v>
      </c>
    </row>
    <row r="43" spans="1:13" ht="30" customHeight="1" x14ac:dyDescent="0.3">
      <c r="A43" s="45" t="s">
        <v>113</v>
      </c>
      <c r="B43" s="2" t="s">
        <v>166</v>
      </c>
      <c r="C43" s="80" t="s">
        <v>97</v>
      </c>
      <c r="D43" s="79">
        <v>1</v>
      </c>
      <c r="E43" s="79">
        <v>1</v>
      </c>
      <c r="F43" s="85"/>
      <c r="G43" s="85"/>
      <c r="H43" s="85"/>
      <c r="I43" s="90"/>
      <c r="J43" s="91"/>
      <c r="K43" s="43">
        <f t="shared" si="0"/>
        <v>0</v>
      </c>
      <c r="L43" s="44">
        <f t="shared" si="1"/>
        <v>0</v>
      </c>
      <c r="M43" s="44">
        <f t="shared" si="2"/>
        <v>0</v>
      </c>
    </row>
    <row r="44" spans="1:13" ht="30" customHeight="1" x14ac:dyDescent="0.3">
      <c r="A44" s="42" t="s">
        <v>115</v>
      </c>
      <c r="B44" s="2" t="s">
        <v>109</v>
      </c>
      <c r="C44" s="80" t="s">
        <v>97</v>
      </c>
      <c r="D44" s="79">
        <v>2</v>
      </c>
      <c r="E44" s="79">
        <v>2</v>
      </c>
      <c r="F44" s="85"/>
      <c r="G44" s="85"/>
      <c r="H44" s="85"/>
      <c r="I44" s="90"/>
      <c r="J44" s="91"/>
      <c r="K44" s="43">
        <f t="shared" si="0"/>
        <v>0</v>
      </c>
      <c r="L44" s="44">
        <f t="shared" si="1"/>
        <v>0</v>
      </c>
      <c r="M44" s="44">
        <f t="shared" si="2"/>
        <v>0</v>
      </c>
    </row>
    <row r="45" spans="1:13" ht="30" customHeight="1" x14ac:dyDescent="0.3">
      <c r="A45" s="45" t="s">
        <v>117</v>
      </c>
      <c r="B45" s="2" t="s">
        <v>138</v>
      </c>
      <c r="C45" s="79" t="s">
        <v>139</v>
      </c>
      <c r="D45" s="79">
        <v>5</v>
      </c>
      <c r="E45" s="79">
        <v>5</v>
      </c>
      <c r="F45" s="85"/>
      <c r="G45" s="85"/>
      <c r="H45" s="85"/>
      <c r="I45" s="90"/>
      <c r="J45" s="91"/>
      <c r="K45" s="43">
        <f t="shared" si="0"/>
        <v>0</v>
      </c>
      <c r="L45" s="44">
        <f t="shared" si="1"/>
        <v>0</v>
      </c>
      <c r="M45" s="44">
        <f t="shared" si="2"/>
        <v>0</v>
      </c>
    </row>
    <row r="46" spans="1:13" ht="30" customHeight="1" x14ac:dyDescent="0.3">
      <c r="A46" s="42" t="s">
        <v>118</v>
      </c>
      <c r="B46" s="2" t="s">
        <v>151</v>
      </c>
      <c r="C46" s="79" t="s">
        <v>112</v>
      </c>
      <c r="D46" s="79">
        <v>5</v>
      </c>
      <c r="E46" s="79">
        <v>5</v>
      </c>
      <c r="F46" s="85"/>
      <c r="G46" s="85"/>
      <c r="H46" s="85"/>
      <c r="I46" s="90"/>
      <c r="J46" s="89"/>
      <c r="K46" s="43">
        <f t="shared" si="0"/>
        <v>0</v>
      </c>
      <c r="L46" s="44">
        <f t="shared" si="1"/>
        <v>0</v>
      </c>
      <c r="M46" s="44">
        <f t="shared" si="2"/>
        <v>0</v>
      </c>
    </row>
    <row r="47" spans="1:13" ht="30" customHeight="1" x14ac:dyDescent="0.3">
      <c r="A47" s="45" t="s">
        <v>121</v>
      </c>
      <c r="B47" s="23" t="s">
        <v>114</v>
      </c>
      <c r="C47" s="79" t="s">
        <v>62</v>
      </c>
      <c r="D47" s="79">
        <v>1</v>
      </c>
      <c r="E47" s="79">
        <v>1</v>
      </c>
      <c r="F47" s="85"/>
      <c r="G47" s="85"/>
      <c r="H47" s="85"/>
      <c r="I47" s="90"/>
      <c r="J47" s="91"/>
      <c r="K47" s="43">
        <f t="shared" si="0"/>
        <v>0</v>
      </c>
      <c r="L47" s="44">
        <f t="shared" si="1"/>
        <v>0</v>
      </c>
      <c r="M47" s="44">
        <f t="shared" si="2"/>
        <v>0</v>
      </c>
    </row>
    <row r="48" spans="1:13" ht="30" customHeight="1" x14ac:dyDescent="0.3">
      <c r="A48" s="42" t="s">
        <v>123</v>
      </c>
      <c r="B48" s="25" t="s">
        <v>150</v>
      </c>
      <c r="C48" s="83" t="s">
        <v>116</v>
      </c>
      <c r="D48" s="79">
        <v>6</v>
      </c>
      <c r="E48" s="79">
        <v>6</v>
      </c>
      <c r="F48" s="85"/>
      <c r="G48" s="85"/>
      <c r="H48" s="85"/>
      <c r="I48" s="92"/>
      <c r="J48" s="91"/>
      <c r="K48" s="43">
        <f t="shared" si="0"/>
        <v>0</v>
      </c>
      <c r="L48" s="44">
        <f t="shared" si="1"/>
        <v>0</v>
      </c>
      <c r="M48" s="44">
        <f t="shared" si="2"/>
        <v>0</v>
      </c>
    </row>
    <row r="49" spans="1:13" ht="30" customHeight="1" x14ac:dyDescent="0.3">
      <c r="A49" s="45" t="s">
        <v>125</v>
      </c>
      <c r="B49" s="16" t="s">
        <v>167</v>
      </c>
      <c r="C49" s="82" t="s">
        <v>140</v>
      </c>
      <c r="D49" s="79">
        <v>8</v>
      </c>
      <c r="E49" s="79">
        <v>8</v>
      </c>
      <c r="F49" s="85"/>
      <c r="G49" s="85"/>
      <c r="H49" s="85"/>
      <c r="I49" s="90"/>
      <c r="J49" s="91"/>
      <c r="K49" s="43">
        <f t="shared" si="0"/>
        <v>0</v>
      </c>
      <c r="L49" s="44">
        <f t="shared" si="1"/>
        <v>0</v>
      </c>
      <c r="M49" s="44">
        <f t="shared" si="2"/>
        <v>0</v>
      </c>
    </row>
    <row r="50" spans="1:13" ht="30" customHeight="1" x14ac:dyDescent="0.3">
      <c r="A50" s="57" t="s">
        <v>127</v>
      </c>
      <c r="B50" s="2" t="s">
        <v>119</v>
      </c>
      <c r="C50" s="82" t="s">
        <v>120</v>
      </c>
      <c r="D50" s="79">
        <v>1</v>
      </c>
      <c r="E50" s="79">
        <v>1</v>
      </c>
      <c r="F50" s="85"/>
      <c r="G50" s="85"/>
      <c r="H50" s="85"/>
      <c r="I50" s="90"/>
      <c r="J50" s="91"/>
      <c r="K50" s="43">
        <f t="shared" si="0"/>
        <v>0</v>
      </c>
      <c r="L50" s="44">
        <f t="shared" si="1"/>
        <v>0</v>
      </c>
      <c r="M50" s="44">
        <f t="shared" si="2"/>
        <v>0</v>
      </c>
    </row>
    <row r="51" spans="1:13" ht="30" customHeight="1" x14ac:dyDescent="0.3">
      <c r="A51" s="57">
        <v>46</v>
      </c>
      <c r="B51" s="2" t="s">
        <v>122</v>
      </c>
      <c r="C51" s="82">
        <v>1</v>
      </c>
      <c r="D51" s="79">
        <v>1</v>
      </c>
      <c r="E51" s="79">
        <v>1</v>
      </c>
      <c r="F51" s="85"/>
      <c r="G51" s="85"/>
      <c r="H51" s="85"/>
      <c r="I51" s="90"/>
      <c r="J51" s="89"/>
      <c r="K51" s="43">
        <f t="shared" si="0"/>
        <v>0</v>
      </c>
      <c r="L51" s="44">
        <f t="shared" si="1"/>
        <v>0</v>
      </c>
      <c r="M51" s="44">
        <f t="shared" si="2"/>
        <v>0</v>
      </c>
    </row>
    <row r="52" spans="1:13" ht="30" customHeight="1" x14ac:dyDescent="0.3">
      <c r="A52" s="57" t="s">
        <v>143</v>
      </c>
      <c r="B52" s="2" t="s">
        <v>124</v>
      </c>
      <c r="C52" s="82">
        <v>1</v>
      </c>
      <c r="D52" s="79">
        <v>1</v>
      </c>
      <c r="E52" s="79">
        <v>1</v>
      </c>
      <c r="F52" s="85"/>
      <c r="G52" s="85"/>
      <c r="H52" s="85"/>
      <c r="I52" s="90"/>
      <c r="J52" s="91"/>
      <c r="K52" s="43">
        <f t="shared" si="0"/>
        <v>0</v>
      </c>
      <c r="L52" s="44">
        <f t="shared" si="1"/>
        <v>0</v>
      </c>
      <c r="M52" s="44">
        <f t="shared" si="2"/>
        <v>0</v>
      </c>
    </row>
    <row r="53" spans="1:13" ht="30" customHeight="1" x14ac:dyDescent="0.3">
      <c r="A53" s="57" t="s">
        <v>144</v>
      </c>
      <c r="B53" s="2" t="s">
        <v>126</v>
      </c>
      <c r="C53" s="82">
        <v>1</v>
      </c>
      <c r="D53" s="79">
        <v>1</v>
      </c>
      <c r="E53" s="79">
        <v>1</v>
      </c>
      <c r="F53" s="85"/>
      <c r="G53" s="85"/>
      <c r="H53" s="85"/>
      <c r="I53" s="90"/>
      <c r="J53" s="91"/>
      <c r="K53" s="43">
        <f t="shared" si="0"/>
        <v>0</v>
      </c>
      <c r="L53" s="44">
        <f t="shared" si="1"/>
        <v>0</v>
      </c>
      <c r="M53" s="44">
        <f t="shared" si="2"/>
        <v>0</v>
      </c>
    </row>
    <row r="54" spans="1:13" ht="30" customHeight="1" x14ac:dyDescent="0.3">
      <c r="A54" s="42" t="s">
        <v>145</v>
      </c>
      <c r="B54" s="2" t="s">
        <v>149</v>
      </c>
      <c r="C54" s="82" t="s">
        <v>141</v>
      </c>
      <c r="D54" s="79">
        <v>4</v>
      </c>
      <c r="E54" s="79">
        <v>4</v>
      </c>
      <c r="F54" s="85"/>
      <c r="G54" s="85"/>
      <c r="H54" s="85"/>
      <c r="I54" s="90"/>
      <c r="J54" s="91"/>
      <c r="K54" s="43">
        <f t="shared" si="0"/>
        <v>0</v>
      </c>
      <c r="L54" s="44">
        <f t="shared" si="1"/>
        <v>0</v>
      </c>
      <c r="M54" s="44">
        <f t="shared" si="2"/>
        <v>0</v>
      </c>
    </row>
    <row r="55" spans="1:13" ht="28.8" x14ac:dyDescent="0.3">
      <c r="A55" s="42">
        <v>50</v>
      </c>
      <c r="B55" s="16" t="s">
        <v>168</v>
      </c>
      <c r="C55" s="82">
        <v>1</v>
      </c>
      <c r="D55" s="82">
        <v>1</v>
      </c>
      <c r="E55" s="79">
        <v>1</v>
      </c>
      <c r="F55" s="85"/>
      <c r="G55" s="85"/>
      <c r="H55" s="85"/>
      <c r="I55" s="90"/>
      <c r="J55" s="91"/>
      <c r="K55" s="43">
        <f t="shared" si="0"/>
        <v>0</v>
      </c>
      <c r="L55" s="44">
        <f t="shared" si="1"/>
        <v>0</v>
      </c>
      <c r="M55" s="44">
        <f t="shared" si="2"/>
        <v>0</v>
      </c>
    </row>
    <row r="56" spans="1:13" ht="30" customHeight="1" x14ac:dyDescent="0.3">
      <c r="A56" s="42">
        <v>51</v>
      </c>
      <c r="B56" s="16" t="s">
        <v>173</v>
      </c>
      <c r="C56" s="82">
        <v>1000</v>
      </c>
      <c r="D56" s="82">
        <v>1</v>
      </c>
      <c r="E56" s="79">
        <v>1</v>
      </c>
      <c r="F56" s="85"/>
      <c r="G56" s="85"/>
      <c r="H56" s="85"/>
      <c r="I56" s="90"/>
      <c r="J56" s="91"/>
      <c r="K56" s="43">
        <f t="shared" si="0"/>
        <v>0</v>
      </c>
      <c r="L56" s="44">
        <f t="shared" si="1"/>
        <v>0</v>
      </c>
      <c r="M56" s="44">
        <f t="shared" si="2"/>
        <v>0</v>
      </c>
    </row>
    <row r="57" spans="1:13" ht="30" customHeight="1" x14ac:dyDescent="0.3">
      <c r="A57" s="116">
        <v>52</v>
      </c>
      <c r="B57" s="124" t="s">
        <v>148</v>
      </c>
      <c r="C57" s="118">
        <v>1080</v>
      </c>
      <c r="D57" s="100">
        <v>7</v>
      </c>
      <c r="E57" s="100">
        <v>7</v>
      </c>
      <c r="F57" s="119"/>
      <c r="G57" s="110"/>
      <c r="H57" s="110"/>
      <c r="I57" s="120"/>
      <c r="J57" s="121"/>
      <c r="K57" s="122">
        <f t="shared" ref="K57" si="3">I57*(1+J57)</f>
        <v>0</v>
      </c>
      <c r="L57" s="123">
        <f t="shared" ref="L57" si="4">E57*I57</f>
        <v>0</v>
      </c>
      <c r="M57" s="123">
        <f t="shared" ref="M57" si="5">E57*K57</f>
        <v>0</v>
      </c>
    </row>
    <row r="58" spans="1:13" ht="30" customHeight="1" x14ac:dyDescent="0.3">
      <c r="A58" s="42">
        <v>53</v>
      </c>
      <c r="B58" s="16" t="s">
        <v>178</v>
      </c>
      <c r="C58" s="82" t="s">
        <v>177</v>
      </c>
      <c r="D58" s="82">
        <v>1</v>
      </c>
      <c r="E58" s="79">
        <v>1</v>
      </c>
      <c r="F58" s="85"/>
      <c r="G58" s="85"/>
      <c r="H58" s="85"/>
      <c r="I58" s="90"/>
      <c r="J58" s="91"/>
      <c r="K58" s="122">
        <f t="shared" ref="K58:K60" si="6">I58*(1+J58)</f>
        <v>0</v>
      </c>
      <c r="L58" s="123">
        <f t="shared" ref="L58:L60" si="7">E58*I58</f>
        <v>0</v>
      </c>
      <c r="M58" s="123">
        <f t="shared" ref="M58:M60" si="8">E58*K58</f>
        <v>0</v>
      </c>
    </row>
    <row r="59" spans="1:13" ht="30" customHeight="1" x14ac:dyDescent="0.3">
      <c r="A59" s="42">
        <v>54</v>
      </c>
      <c r="B59" s="117" t="s">
        <v>179</v>
      </c>
      <c r="C59" s="118" t="s">
        <v>97</v>
      </c>
      <c r="D59" s="99">
        <v>1</v>
      </c>
      <c r="E59" s="100">
        <v>1</v>
      </c>
      <c r="F59" s="119"/>
      <c r="G59" s="110"/>
      <c r="H59" s="110"/>
      <c r="I59" s="120"/>
      <c r="J59" s="121"/>
      <c r="K59" s="122">
        <f t="shared" si="6"/>
        <v>0</v>
      </c>
      <c r="L59" s="123">
        <f t="shared" si="7"/>
        <v>0</v>
      </c>
      <c r="M59" s="123">
        <f t="shared" si="8"/>
        <v>0</v>
      </c>
    </row>
    <row r="60" spans="1:13" ht="30" customHeight="1" x14ac:dyDescent="0.3">
      <c r="A60" s="42">
        <v>55</v>
      </c>
      <c r="B60" s="117" t="s">
        <v>180</v>
      </c>
      <c r="C60" s="118" t="s">
        <v>97</v>
      </c>
      <c r="D60" s="99">
        <v>1</v>
      </c>
      <c r="E60" s="100">
        <v>1</v>
      </c>
      <c r="F60" s="119"/>
      <c r="G60" s="110"/>
      <c r="H60" s="110"/>
      <c r="I60" s="120"/>
      <c r="J60" s="121"/>
      <c r="K60" s="122">
        <f t="shared" si="6"/>
        <v>0</v>
      </c>
      <c r="L60" s="123">
        <f t="shared" si="7"/>
        <v>0</v>
      </c>
      <c r="M60" s="123">
        <f t="shared" si="8"/>
        <v>0</v>
      </c>
    </row>
    <row r="61" spans="1:13" ht="30" customHeight="1" thickBot="1" x14ac:dyDescent="0.35">
      <c r="A61" s="46">
        <v>56</v>
      </c>
      <c r="B61" s="125" t="s">
        <v>181</v>
      </c>
      <c r="C61" s="126" t="s">
        <v>97</v>
      </c>
      <c r="D61" s="81">
        <v>1</v>
      </c>
      <c r="E61" s="81">
        <v>1</v>
      </c>
      <c r="F61" s="112"/>
      <c r="G61" s="86"/>
      <c r="H61" s="86"/>
      <c r="I61" s="94"/>
      <c r="J61" s="95"/>
      <c r="K61" s="47">
        <f t="shared" si="0"/>
        <v>0</v>
      </c>
      <c r="L61" s="48">
        <f t="shared" si="1"/>
        <v>0</v>
      </c>
      <c r="M61" s="48">
        <f t="shared" si="2"/>
        <v>0</v>
      </c>
    </row>
    <row r="62" spans="1:13" ht="15" thickBot="1" x14ac:dyDescent="0.35">
      <c r="B62" s="10" t="s">
        <v>1</v>
      </c>
      <c r="C62" s="11"/>
      <c r="D62" s="12"/>
      <c r="E62" s="12"/>
      <c r="F62" s="49"/>
      <c r="G62" s="49"/>
      <c r="H62" s="49"/>
      <c r="I62" s="13"/>
      <c r="J62" s="14"/>
      <c r="K62" s="50"/>
      <c r="L62" s="19">
        <f>SUM(L6:L61)</f>
        <v>0</v>
      </c>
      <c r="M62" s="19">
        <f>SUM(M6:M61)</f>
        <v>0</v>
      </c>
    </row>
    <row r="63" spans="1:13" ht="15" thickTop="1" x14ac:dyDescent="0.3">
      <c r="B63" s="17" t="s">
        <v>56</v>
      </c>
      <c r="C63" s="6"/>
      <c r="D63" s="7"/>
      <c r="E63" s="7"/>
      <c r="F63" s="51"/>
      <c r="G63" s="51"/>
      <c r="H63" s="51"/>
      <c r="I63" s="20"/>
      <c r="J63" s="21"/>
      <c r="K63" s="51"/>
      <c r="L63" s="22"/>
      <c r="M63" s="22"/>
    </row>
    <row r="64" spans="1:13" x14ac:dyDescent="0.3">
      <c r="B64" s="4" t="s">
        <v>38</v>
      </c>
      <c r="C64" s="4"/>
      <c r="D64" s="4"/>
      <c r="E64" s="4"/>
      <c r="I64" s="4"/>
      <c r="J64" s="4"/>
      <c r="K64" s="4"/>
      <c r="L64" s="4"/>
      <c r="M64" s="4"/>
    </row>
    <row r="65" spans="1:13" x14ac:dyDescent="0.3">
      <c r="B65" s="1" t="s">
        <v>128</v>
      </c>
      <c r="C65" s="4"/>
      <c r="D65" s="4"/>
      <c r="E65" s="4"/>
      <c r="I65" s="4"/>
      <c r="J65" s="4"/>
      <c r="K65" s="4"/>
      <c r="L65" s="4"/>
      <c r="M65" s="4"/>
    </row>
    <row r="66" spans="1:13" x14ac:dyDescent="0.3">
      <c r="C66" s="4"/>
      <c r="D66" s="4"/>
      <c r="E66" s="4"/>
      <c r="I66" s="4"/>
      <c r="J66" s="4"/>
      <c r="K66" s="4"/>
      <c r="L66" s="4"/>
      <c r="M66" s="4"/>
    </row>
    <row r="67" spans="1:13" x14ac:dyDescent="0.3">
      <c r="B67" s="5"/>
      <c r="C67" s="4"/>
      <c r="D67" s="4"/>
      <c r="E67" s="4"/>
      <c r="I67" s="4"/>
      <c r="J67" s="4"/>
      <c r="K67" s="4"/>
      <c r="L67" s="4"/>
      <c r="M67" s="4"/>
    </row>
    <row r="68" spans="1:13" ht="15.6" x14ac:dyDescent="0.3">
      <c r="A68" s="71"/>
      <c r="B68" s="72" t="s">
        <v>176</v>
      </c>
      <c r="C68" s="15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3">
      <c r="A69" s="131" t="s">
        <v>43</v>
      </c>
      <c r="B69" s="133" t="s">
        <v>0</v>
      </c>
      <c r="C69" s="127" t="s">
        <v>51</v>
      </c>
      <c r="D69" s="127" t="s">
        <v>52</v>
      </c>
      <c r="E69" s="127" t="s">
        <v>44</v>
      </c>
      <c r="F69" s="127" t="s">
        <v>49</v>
      </c>
      <c r="G69" s="127" t="s">
        <v>50</v>
      </c>
      <c r="H69" s="129" t="s">
        <v>15</v>
      </c>
      <c r="I69" s="127" t="s">
        <v>45</v>
      </c>
      <c r="J69" s="127" t="s">
        <v>55</v>
      </c>
      <c r="K69" s="127" t="s">
        <v>46</v>
      </c>
      <c r="L69" s="127" t="s">
        <v>47</v>
      </c>
      <c r="M69" s="127" t="s">
        <v>48</v>
      </c>
    </row>
    <row r="70" spans="1:13" x14ac:dyDescent="0.3">
      <c r="A70" s="132"/>
      <c r="B70" s="134"/>
      <c r="C70" s="128"/>
      <c r="D70" s="128"/>
      <c r="E70" s="128"/>
      <c r="F70" s="128"/>
      <c r="G70" s="128"/>
      <c r="H70" s="130"/>
      <c r="I70" s="128"/>
      <c r="J70" s="128"/>
      <c r="K70" s="128"/>
      <c r="L70" s="128"/>
      <c r="M70" s="128"/>
    </row>
    <row r="71" spans="1:13" x14ac:dyDescent="0.3">
      <c r="A71" s="41"/>
      <c r="B71" s="8"/>
      <c r="C71" s="58"/>
      <c r="D71" s="58"/>
      <c r="E71" s="9">
        <v>1</v>
      </c>
      <c r="F71" s="41"/>
      <c r="G71" s="41"/>
      <c r="H71" s="41"/>
      <c r="I71" s="9">
        <v>2</v>
      </c>
      <c r="J71" s="9">
        <v>3</v>
      </c>
      <c r="K71" s="9" t="s">
        <v>12</v>
      </c>
      <c r="L71" s="9" t="s">
        <v>13</v>
      </c>
      <c r="M71" s="9" t="s">
        <v>14</v>
      </c>
    </row>
    <row r="72" spans="1:13" ht="44.4" x14ac:dyDescent="0.3">
      <c r="A72" s="65" t="s">
        <v>16</v>
      </c>
      <c r="B72" s="16" t="s">
        <v>182</v>
      </c>
      <c r="C72" s="105">
        <v>50</v>
      </c>
      <c r="D72" s="105">
        <v>85</v>
      </c>
      <c r="E72" s="79">
        <f>+D72*C72</f>
        <v>4250</v>
      </c>
      <c r="F72" s="77"/>
      <c r="G72" s="77"/>
      <c r="H72" s="77"/>
      <c r="I72" s="73"/>
      <c r="J72" s="78"/>
      <c r="K72" s="43">
        <f t="shared" ref="K72:K79" si="9">I72*(1+J72)</f>
        <v>0</v>
      </c>
      <c r="L72" s="44">
        <f t="shared" ref="L72:L79" si="10">E72*I72</f>
        <v>0</v>
      </c>
      <c r="M72" s="44">
        <f t="shared" ref="M72:M79" si="11">E72*K72</f>
        <v>0</v>
      </c>
    </row>
    <row r="73" spans="1:13" ht="43.2" x14ac:dyDescent="0.3">
      <c r="A73" s="65" t="s">
        <v>17</v>
      </c>
      <c r="B73" s="106" t="s">
        <v>183</v>
      </c>
      <c r="C73" s="107">
        <v>50</v>
      </c>
      <c r="D73" s="107">
        <v>65</v>
      </c>
      <c r="E73" s="108">
        <f>+D73*C73</f>
        <v>3250</v>
      </c>
      <c r="F73" s="75"/>
      <c r="G73" s="75"/>
      <c r="H73" s="75"/>
      <c r="I73" s="74"/>
      <c r="J73" s="76"/>
      <c r="K73" s="43">
        <f t="shared" si="9"/>
        <v>0</v>
      </c>
      <c r="L73" s="44">
        <f t="shared" si="10"/>
        <v>0</v>
      </c>
      <c r="M73" s="44">
        <f t="shared" si="11"/>
        <v>0</v>
      </c>
    </row>
    <row r="74" spans="1:13" ht="28.8" x14ac:dyDescent="0.3">
      <c r="A74" s="65" t="s">
        <v>18</v>
      </c>
      <c r="B74" s="115" t="s">
        <v>184</v>
      </c>
      <c r="C74" s="105">
        <v>50</v>
      </c>
      <c r="D74" s="107">
        <v>3</v>
      </c>
      <c r="E74" s="79">
        <f t="shared" ref="E74:E80" si="12">+D74*C74</f>
        <v>150</v>
      </c>
      <c r="F74" s="77"/>
      <c r="G74" s="77"/>
      <c r="H74" s="77"/>
      <c r="I74" s="73"/>
      <c r="J74" s="78"/>
      <c r="K74" s="43">
        <f t="shared" si="9"/>
        <v>0</v>
      </c>
      <c r="L74" s="44">
        <f t="shared" si="10"/>
        <v>0</v>
      </c>
      <c r="M74" s="44">
        <f t="shared" si="11"/>
        <v>0</v>
      </c>
    </row>
    <row r="75" spans="1:13" ht="30" x14ac:dyDescent="0.3">
      <c r="A75" s="65" t="s">
        <v>19</v>
      </c>
      <c r="B75" s="16" t="s">
        <v>185</v>
      </c>
      <c r="C75" s="105">
        <v>50</v>
      </c>
      <c r="D75" s="107">
        <v>1</v>
      </c>
      <c r="E75" s="79">
        <v>50</v>
      </c>
      <c r="F75" s="77"/>
      <c r="G75" s="77"/>
      <c r="H75" s="77"/>
      <c r="I75" s="73"/>
      <c r="J75" s="78"/>
      <c r="K75" s="43">
        <f t="shared" si="9"/>
        <v>0</v>
      </c>
      <c r="L75" s="44">
        <f t="shared" si="10"/>
        <v>0</v>
      </c>
      <c r="M75" s="44">
        <f t="shared" si="11"/>
        <v>0</v>
      </c>
    </row>
    <row r="76" spans="1:13" ht="43.2" x14ac:dyDescent="0.3">
      <c r="A76" s="65" t="s">
        <v>20</v>
      </c>
      <c r="B76" s="115" t="s">
        <v>3</v>
      </c>
      <c r="C76" s="105">
        <v>50</v>
      </c>
      <c r="D76" s="107">
        <v>44</v>
      </c>
      <c r="E76" s="79">
        <f t="shared" si="12"/>
        <v>2200</v>
      </c>
      <c r="F76" s="77"/>
      <c r="G76" s="77"/>
      <c r="H76" s="77"/>
      <c r="I76" s="73"/>
      <c r="J76" s="78"/>
      <c r="K76" s="43">
        <f t="shared" si="9"/>
        <v>0</v>
      </c>
      <c r="L76" s="44">
        <f t="shared" si="10"/>
        <v>0</v>
      </c>
      <c r="M76" s="44">
        <f t="shared" si="11"/>
        <v>0</v>
      </c>
    </row>
    <row r="77" spans="1:13" ht="43.2" x14ac:dyDescent="0.3">
      <c r="A77" s="65" t="s">
        <v>21</v>
      </c>
      <c r="B77" s="115" t="s">
        <v>4</v>
      </c>
      <c r="C77" s="63">
        <v>100</v>
      </c>
      <c r="D77" s="107">
        <v>35</v>
      </c>
      <c r="E77" s="80">
        <f t="shared" si="12"/>
        <v>3500</v>
      </c>
      <c r="F77" s="101"/>
      <c r="G77" s="101"/>
      <c r="H77" s="101"/>
      <c r="I77" s="102"/>
      <c r="J77" s="103"/>
      <c r="K77" s="43">
        <f t="shared" si="9"/>
        <v>0</v>
      </c>
      <c r="L77" s="44">
        <f t="shared" si="10"/>
        <v>0</v>
      </c>
      <c r="M77" s="44">
        <f t="shared" si="11"/>
        <v>0</v>
      </c>
    </row>
    <row r="78" spans="1:13" ht="57.6" x14ac:dyDescent="0.3">
      <c r="A78" s="66" t="s">
        <v>22</v>
      </c>
      <c r="B78" s="115" t="s">
        <v>59</v>
      </c>
      <c r="C78" s="105">
        <v>50</v>
      </c>
      <c r="D78" s="107">
        <v>105</v>
      </c>
      <c r="E78" s="79">
        <f t="shared" si="12"/>
        <v>5250</v>
      </c>
      <c r="F78" s="77"/>
      <c r="G78" s="77"/>
      <c r="H78" s="77"/>
      <c r="I78" s="102"/>
      <c r="J78" s="78"/>
      <c r="K78" s="43">
        <f t="shared" si="9"/>
        <v>0</v>
      </c>
      <c r="L78" s="44">
        <f t="shared" si="10"/>
        <v>0</v>
      </c>
      <c r="M78" s="44">
        <f t="shared" si="11"/>
        <v>0</v>
      </c>
    </row>
    <row r="79" spans="1:13" ht="43.2" x14ac:dyDescent="0.3">
      <c r="A79" s="65" t="s">
        <v>23</v>
      </c>
      <c r="B79" s="115" t="s">
        <v>57</v>
      </c>
      <c r="C79" s="105">
        <v>1</v>
      </c>
      <c r="D79" s="107">
        <v>13</v>
      </c>
      <c r="E79" s="79">
        <f t="shared" si="12"/>
        <v>13</v>
      </c>
      <c r="F79" s="77"/>
      <c r="G79" s="77"/>
      <c r="H79" s="77"/>
      <c r="I79" s="102"/>
      <c r="J79" s="78"/>
      <c r="K79" s="43">
        <f t="shared" si="9"/>
        <v>0</v>
      </c>
      <c r="L79" s="44">
        <f t="shared" si="10"/>
        <v>0</v>
      </c>
      <c r="M79" s="44">
        <f t="shared" si="11"/>
        <v>0</v>
      </c>
    </row>
    <row r="80" spans="1:13" ht="57.6" x14ac:dyDescent="0.3">
      <c r="A80" s="65" t="s">
        <v>24</v>
      </c>
      <c r="B80" s="115" t="s">
        <v>60</v>
      </c>
      <c r="C80" s="105">
        <v>200</v>
      </c>
      <c r="D80" s="107">
        <v>2</v>
      </c>
      <c r="E80" s="79">
        <f t="shared" si="12"/>
        <v>400</v>
      </c>
      <c r="F80" s="77"/>
      <c r="G80" s="77"/>
      <c r="H80" s="77"/>
      <c r="I80" s="102"/>
      <c r="J80" s="78"/>
      <c r="K80" s="43">
        <f t="shared" ref="K80:K81" si="13">I80*(1+J80)</f>
        <v>0</v>
      </c>
      <c r="L80" s="44">
        <f t="shared" ref="L80:L81" si="14">E80*I80</f>
        <v>0</v>
      </c>
      <c r="M80" s="44">
        <f t="shared" ref="M80:M81" si="15">E80*K80</f>
        <v>0</v>
      </c>
    </row>
    <row r="81" spans="1:13" ht="58.2" thickBot="1" x14ac:dyDescent="0.35">
      <c r="A81" s="67" t="s">
        <v>25</v>
      </c>
      <c r="B81" s="98" t="s">
        <v>146</v>
      </c>
      <c r="C81" s="109">
        <v>200</v>
      </c>
      <c r="D81" s="107">
        <v>38</v>
      </c>
      <c r="E81" s="100">
        <f t="shared" ref="E81" si="16">+D81*C81</f>
        <v>7600</v>
      </c>
      <c r="F81" s="96"/>
      <c r="G81" s="96"/>
      <c r="H81" s="96"/>
      <c r="I81" s="104"/>
      <c r="J81" s="97"/>
      <c r="K81" s="47">
        <f t="shared" si="13"/>
        <v>0</v>
      </c>
      <c r="L81" s="48">
        <f t="shared" si="14"/>
        <v>0</v>
      </c>
      <c r="M81" s="48">
        <f t="shared" si="15"/>
        <v>0</v>
      </c>
    </row>
    <row r="82" spans="1:13" ht="15" thickBot="1" x14ac:dyDescent="0.35">
      <c r="A82" s="59"/>
      <c r="B82" s="32" t="s">
        <v>1</v>
      </c>
      <c r="C82" s="60"/>
      <c r="D82" s="60"/>
      <c r="E82" s="33"/>
      <c r="F82" s="37"/>
      <c r="G82" s="38"/>
      <c r="H82" s="61"/>
      <c r="I82" s="34"/>
      <c r="J82" s="34"/>
      <c r="K82" s="35"/>
      <c r="L82" s="36">
        <f>SUM(L72:L80)</f>
        <v>0</v>
      </c>
      <c r="M82" s="39">
        <f>SUM(M72:M80)</f>
        <v>0</v>
      </c>
    </row>
    <row r="83" spans="1:13" ht="15" thickTop="1" x14ac:dyDescent="0.3">
      <c r="B83" s="31" t="s">
        <v>5</v>
      </c>
      <c r="C83" s="5"/>
      <c r="D83" s="5"/>
      <c r="E83" s="5"/>
      <c r="F83" s="1"/>
      <c r="G83" s="1"/>
      <c r="H83" s="1"/>
      <c r="I83" s="5"/>
      <c r="J83" s="5"/>
      <c r="K83" s="5"/>
      <c r="L83" s="5"/>
      <c r="M83" s="1"/>
    </row>
    <row r="84" spans="1:13" x14ac:dyDescent="0.3">
      <c r="B84" t="s">
        <v>39</v>
      </c>
      <c r="C84" s="5"/>
      <c r="D84" s="5"/>
      <c r="E84" s="5"/>
      <c r="F84" s="1"/>
      <c r="G84" s="1"/>
      <c r="H84" s="1"/>
      <c r="I84" s="5"/>
      <c r="J84" s="5"/>
      <c r="K84" s="5"/>
      <c r="L84" s="5"/>
      <c r="M84" s="1"/>
    </row>
    <row r="85" spans="1:13" x14ac:dyDescent="0.3">
      <c r="B85" t="s">
        <v>40</v>
      </c>
      <c r="C85" s="5"/>
      <c r="D85" s="5"/>
      <c r="E85" s="5"/>
      <c r="F85" s="1"/>
      <c r="G85" s="1"/>
      <c r="H85" s="1"/>
      <c r="I85" s="5"/>
      <c r="J85" s="5"/>
      <c r="K85" s="5"/>
      <c r="L85" s="5"/>
      <c r="M85" s="1"/>
    </row>
    <row r="86" spans="1:13" x14ac:dyDescent="0.3">
      <c r="B86" t="s">
        <v>61</v>
      </c>
      <c r="C86" s="5"/>
      <c r="D86" s="5"/>
      <c r="E86" s="5"/>
      <c r="F86" s="1"/>
      <c r="G86" s="1"/>
      <c r="H86" s="1"/>
      <c r="I86" s="5"/>
      <c r="J86" s="5"/>
      <c r="K86" s="5"/>
      <c r="L86" s="5"/>
      <c r="M86" s="1"/>
    </row>
    <row r="87" spans="1:13" x14ac:dyDescent="0.3">
      <c r="B87" t="s">
        <v>156</v>
      </c>
      <c r="C87" s="5"/>
      <c r="D87" s="5"/>
      <c r="E87" s="5"/>
      <c r="F87" s="1"/>
      <c r="G87" s="1"/>
      <c r="H87" s="1"/>
      <c r="I87" s="5"/>
      <c r="J87" s="5"/>
      <c r="K87" s="5"/>
      <c r="L87" s="5"/>
      <c r="M87" s="1"/>
    </row>
    <row r="88" spans="1:13" x14ac:dyDescent="0.3">
      <c r="B88" t="s">
        <v>41</v>
      </c>
      <c r="C88" s="5"/>
      <c r="D88" s="5"/>
      <c r="E88" s="5"/>
      <c r="F88" s="1"/>
      <c r="G88" s="1"/>
      <c r="H88" s="1"/>
      <c r="I88" s="5"/>
      <c r="J88" s="5"/>
      <c r="K88" s="5"/>
      <c r="L88" s="5"/>
      <c r="M88" s="1"/>
    </row>
    <row r="89" spans="1:13" x14ac:dyDescent="0.3">
      <c r="B89" t="s">
        <v>42</v>
      </c>
      <c r="C89" s="24"/>
      <c r="D89" s="5"/>
      <c r="E89" s="5"/>
      <c r="F89" s="1"/>
      <c r="G89" s="1"/>
      <c r="H89" s="1"/>
      <c r="I89" s="5"/>
      <c r="J89" s="5"/>
      <c r="K89" s="5"/>
      <c r="L89" s="5"/>
      <c r="M89" s="1"/>
    </row>
    <row r="90" spans="1:13" x14ac:dyDescent="0.3">
      <c r="B90" t="s">
        <v>53</v>
      </c>
      <c r="C90" s="24"/>
      <c r="D90" s="5"/>
      <c r="E90" s="5"/>
      <c r="F90" s="1"/>
      <c r="G90" s="1"/>
      <c r="H90" s="1"/>
      <c r="I90" s="5"/>
      <c r="J90" s="5"/>
      <c r="K90" s="5"/>
      <c r="L90" s="5"/>
      <c r="M90" s="1"/>
    </row>
    <row r="91" spans="1:13" x14ac:dyDescent="0.3">
      <c r="B91" t="s">
        <v>6</v>
      </c>
      <c r="C91" s="24"/>
      <c r="D91" s="5"/>
      <c r="E91" s="5"/>
      <c r="F91" s="1"/>
      <c r="G91" s="1"/>
      <c r="H91" s="1"/>
      <c r="I91" s="5"/>
      <c r="J91" s="5"/>
      <c r="K91" s="5"/>
      <c r="L91" s="5"/>
      <c r="M91" s="1"/>
    </row>
    <row r="92" spans="1:13" x14ac:dyDescent="0.3">
      <c r="A92" t="s">
        <v>2</v>
      </c>
      <c r="B92" t="s">
        <v>153</v>
      </c>
      <c r="C92" s="5"/>
      <c r="D92" s="5"/>
      <c r="E92" s="5"/>
      <c r="F92" s="1"/>
      <c r="G92" s="1"/>
      <c r="H92" s="1"/>
      <c r="I92" s="5"/>
      <c r="J92" s="5"/>
      <c r="K92" s="5"/>
      <c r="L92" s="5"/>
      <c r="M92" s="1"/>
    </row>
    <row r="93" spans="1:13" x14ac:dyDescent="0.3">
      <c r="B93" s="24" t="s">
        <v>58</v>
      </c>
      <c r="C93" s="5"/>
      <c r="D93" s="5"/>
      <c r="E93" s="5"/>
      <c r="F93" s="1"/>
      <c r="G93" s="1"/>
      <c r="H93" s="1"/>
      <c r="I93" s="5"/>
      <c r="J93" s="5"/>
      <c r="K93" s="5"/>
      <c r="L93" s="5"/>
      <c r="M93" s="1"/>
    </row>
    <row r="94" spans="1:13" x14ac:dyDescent="0.3">
      <c r="B94" s="1" t="s">
        <v>152</v>
      </c>
      <c r="C94" s="1"/>
      <c r="D94" s="5"/>
      <c r="E94" s="5"/>
      <c r="F94" s="1"/>
      <c r="G94" s="1"/>
      <c r="H94" s="1"/>
      <c r="I94" s="5"/>
      <c r="J94" s="5"/>
      <c r="K94" s="5"/>
      <c r="L94" s="5"/>
      <c r="M94" s="1"/>
    </row>
    <row r="95" spans="1:13" x14ac:dyDescent="0.3">
      <c r="B95" s="1" t="s">
        <v>7</v>
      </c>
      <c r="C95" s="1"/>
      <c r="D95" s="5"/>
      <c r="E95" s="5"/>
      <c r="F95" s="1"/>
      <c r="G95" s="1"/>
      <c r="H95" s="1"/>
      <c r="I95" s="5"/>
      <c r="J95" s="5"/>
      <c r="K95" s="5"/>
      <c r="L95" s="5"/>
      <c r="M95" s="1"/>
    </row>
    <row r="96" spans="1:13" x14ac:dyDescent="0.3">
      <c r="B96" s="1" t="s">
        <v>8</v>
      </c>
      <c r="C96" s="1"/>
      <c r="D96" s="5"/>
      <c r="E96" s="5"/>
      <c r="F96" s="1"/>
      <c r="G96" s="1"/>
      <c r="I96" s="5"/>
      <c r="J96" s="5"/>
      <c r="K96" s="5"/>
      <c r="L96" s="5"/>
      <c r="M96" s="1"/>
    </row>
    <row r="97" spans="2:13" x14ac:dyDescent="0.3">
      <c r="B97" s="1" t="s">
        <v>9</v>
      </c>
      <c r="C97" s="1"/>
      <c r="D97" s="5"/>
      <c r="E97" s="5"/>
      <c r="F97" s="1"/>
      <c r="G97" s="1"/>
      <c r="H97" s="62"/>
      <c r="I97" s="5"/>
      <c r="J97" s="5"/>
      <c r="K97" s="5"/>
      <c r="L97" s="5"/>
      <c r="M97" s="1"/>
    </row>
    <row r="98" spans="2:13" x14ac:dyDescent="0.3">
      <c r="B98" s="1" t="s">
        <v>54</v>
      </c>
      <c r="C98" s="4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2:13" x14ac:dyDescent="0.3">
      <c r="B99" s="1" t="s">
        <v>10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2:13" x14ac:dyDescent="0.3">
      <c r="B100" s="1" t="s">
        <v>155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2:13" x14ac:dyDescent="0.3">
      <c r="B101" s="5" t="s">
        <v>154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2:13" x14ac:dyDescent="0.3">
      <c r="B102" s="4" t="s">
        <v>11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2:13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2:13" x14ac:dyDescent="0.3">
      <c r="B104" s="1" t="s">
        <v>174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7" spans="2:13" ht="15.6" x14ac:dyDescent="0.3">
      <c r="B107" s="26"/>
    </row>
    <row r="108" spans="2:13" x14ac:dyDescent="0.3">
      <c r="B108" s="31"/>
      <c r="C108" s="5"/>
      <c r="D108" s="5"/>
      <c r="E108" s="5"/>
      <c r="F108" s="1"/>
      <c r="G108" s="1"/>
      <c r="H108" s="1"/>
      <c r="I108" s="5"/>
      <c r="J108" s="5"/>
    </row>
    <row r="109" spans="2:13" x14ac:dyDescent="0.3">
      <c r="B109" s="113"/>
      <c r="C109" s="5"/>
      <c r="D109" s="5"/>
      <c r="E109" s="5"/>
      <c r="F109" s="1"/>
      <c r="G109" s="1"/>
      <c r="H109" s="1"/>
      <c r="I109" s="5"/>
      <c r="J109" s="5"/>
    </row>
    <row r="110" spans="2:13" x14ac:dyDescent="0.3">
      <c r="B110" s="1"/>
      <c r="C110" s="5"/>
      <c r="D110" s="5"/>
      <c r="E110" s="5"/>
      <c r="F110" s="1"/>
      <c r="G110" s="1"/>
      <c r="H110" s="1"/>
      <c r="I110" s="5"/>
      <c r="J110" s="5"/>
    </row>
    <row r="111" spans="2:13" x14ac:dyDescent="0.3">
      <c r="B111" s="1"/>
      <c r="C111" s="5"/>
      <c r="D111" s="5"/>
      <c r="E111" s="5"/>
      <c r="F111" s="1"/>
      <c r="G111" s="1"/>
      <c r="H111" s="1"/>
      <c r="I111" s="5"/>
      <c r="J111" s="5"/>
    </row>
    <row r="112" spans="2:13" x14ac:dyDescent="0.3">
      <c r="C112" s="5"/>
      <c r="D112" s="5"/>
      <c r="E112" s="5"/>
      <c r="F112" s="1"/>
      <c r="G112" s="1"/>
      <c r="H112" s="1"/>
      <c r="I112" s="5"/>
      <c r="J112" s="5"/>
    </row>
    <row r="113" spans="2:10" x14ac:dyDescent="0.3">
      <c r="C113" s="5"/>
      <c r="D113" s="5"/>
      <c r="E113" s="5"/>
      <c r="F113" s="1"/>
      <c r="G113" s="1"/>
      <c r="H113" s="1"/>
      <c r="I113" s="5"/>
      <c r="J113" s="5"/>
    </row>
    <row r="114" spans="2:10" x14ac:dyDescent="0.3">
      <c r="C114" s="24"/>
      <c r="D114" s="5"/>
      <c r="E114" s="5"/>
      <c r="F114" s="1"/>
      <c r="G114" s="1"/>
      <c r="H114" s="1"/>
      <c r="I114" s="5"/>
      <c r="J114" s="5"/>
    </row>
    <row r="115" spans="2:10" x14ac:dyDescent="0.3">
      <c r="B115" t="s">
        <v>2</v>
      </c>
      <c r="C115" s="24"/>
      <c r="D115" s="5"/>
      <c r="E115" s="5"/>
      <c r="F115" s="1"/>
      <c r="G115" s="1"/>
      <c r="H115" s="1"/>
      <c r="I115" s="5"/>
      <c r="J115" s="5"/>
    </row>
    <row r="116" spans="2:10" x14ac:dyDescent="0.3">
      <c r="B116" s="114"/>
      <c r="C116" s="24"/>
      <c r="D116" s="5"/>
      <c r="E116" s="5"/>
      <c r="F116" s="1"/>
      <c r="G116" s="1"/>
      <c r="H116" s="1"/>
      <c r="I116" s="5"/>
      <c r="J116" s="5"/>
    </row>
    <row r="117" spans="2:10" x14ac:dyDescent="0.3">
      <c r="C117" s="5"/>
      <c r="D117" s="5"/>
      <c r="E117" s="5"/>
      <c r="F117" s="1"/>
      <c r="G117" s="1"/>
      <c r="H117" s="1"/>
      <c r="I117" s="5"/>
      <c r="J117" s="5"/>
    </row>
    <row r="118" spans="2:10" x14ac:dyDescent="0.3">
      <c r="B118" s="24"/>
      <c r="C118" s="5"/>
      <c r="D118" s="5"/>
      <c r="E118" s="5"/>
      <c r="F118" s="1"/>
      <c r="G118" s="1"/>
      <c r="H118" s="1"/>
      <c r="I118" s="5"/>
      <c r="J118" s="5"/>
    </row>
    <row r="119" spans="2:10" x14ac:dyDescent="0.3">
      <c r="B119" s="1"/>
      <c r="C119" s="1"/>
      <c r="D119" s="5"/>
      <c r="E119" s="5"/>
      <c r="F119" s="1"/>
      <c r="G119" s="1"/>
      <c r="H119" s="1"/>
      <c r="I119" s="5"/>
      <c r="J119" s="5"/>
    </row>
    <row r="120" spans="2:10" x14ac:dyDescent="0.3">
      <c r="B120" s="1"/>
      <c r="C120" s="1"/>
      <c r="D120" s="5"/>
      <c r="E120" s="5"/>
      <c r="F120" s="1"/>
      <c r="G120" s="1"/>
      <c r="H120" s="1"/>
      <c r="I120" s="5"/>
      <c r="J120" s="5"/>
    </row>
    <row r="121" spans="2:10" x14ac:dyDescent="0.3">
      <c r="B121" s="1"/>
      <c r="C121" s="1"/>
      <c r="D121" s="5"/>
      <c r="E121" s="5"/>
      <c r="F121" s="1"/>
      <c r="G121" s="1"/>
      <c r="I121" s="5"/>
      <c r="J121" s="5"/>
    </row>
    <row r="122" spans="2:10" x14ac:dyDescent="0.3">
      <c r="B122" s="1"/>
      <c r="C122" s="1"/>
      <c r="D122" s="5"/>
      <c r="E122" s="5"/>
      <c r="F122" s="1"/>
      <c r="G122" s="1"/>
      <c r="H122" s="62"/>
      <c r="I122" s="5"/>
      <c r="J122" s="5"/>
    </row>
    <row r="123" spans="2:10" x14ac:dyDescent="0.3">
      <c r="B123" s="1"/>
      <c r="C123" s="1"/>
      <c r="D123" s="1"/>
      <c r="E123" s="1"/>
      <c r="F123" s="1"/>
      <c r="G123" s="1"/>
      <c r="H123" s="1"/>
      <c r="I123" s="1"/>
      <c r="J123" s="1"/>
    </row>
    <row r="124" spans="2:10" x14ac:dyDescent="0.3">
      <c r="C124" s="4"/>
      <c r="D124" s="1"/>
      <c r="E124" s="1"/>
      <c r="F124" s="1"/>
      <c r="G124" s="1"/>
      <c r="H124" s="1"/>
      <c r="I124" s="1"/>
      <c r="J124" s="1"/>
    </row>
    <row r="125" spans="2:10" x14ac:dyDescent="0.3">
      <c r="C125" s="1"/>
      <c r="D125" s="1"/>
      <c r="E125" s="1"/>
      <c r="F125" s="1"/>
      <c r="G125" s="1"/>
      <c r="H125" s="1"/>
      <c r="I125" s="1"/>
      <c r="J125" s="1"/>
    </row>
    <row r="126" spans="2:10" x14ac:dyDescent="0.3">
      <c r="B126" s="1"/>
      <c r="C126" s="1"/>
      <c r="D126" s="1"/>
      <c r="E126" s="1"/>
      <c r="F126" s="1"/>
      <c r="G126" s="1"/>
      <c r="H126" s="1"/>
      <c r="I126" s="1"/>
      <c r="J126" s="1"/>
    </row>
    <row r="127" spans="2:10" x14ac:dyDescent="0.3">
      <c r="B127" s="5"/>
      <c r="C127" s="1"/>
      <c r="D127" s="1"/>
      <c r="E127" s="1"/>
      <c r="F127" s="1"/>
      <c r="G127" s="1"/>
      <c r="H127" s="1"/>
      <c r="I127" s="1"/>
      <c r="J127" s="1"/>
    </row>
    <row r="128" spans="2:10" x14ac:dyDescent="0.3">
      <c r="B128" s="4"/>
      <c r="C128" s="1"/>
      <c r="D128" s="1"/>
      <c r="E128" s="1"/>
      <c r="F128" s="1"/>
      <c r="G128" s="1"/>
      <c r="H128" s="1"/>
      <c r="I128" s="1"/>
      <c r="J128" s="1"/>
    </row>
    <row r="129" spans="2:2" ht="15.6" x14ac:dyDescent="0.3">
      <c r="B129" s="29"/>
    </row>
    <row r="130" spans="2:2" x14ac:dyDescent="0.3">
      <c r="B130" s="27"/>
    </row>
    <row r="131" spans="2:2" ht="15.6" x14ac:dyDescent="0.3">
      <c r="B131" s="28"/>
    </row>
    <row r="132" spans="2:2" x14ac:dyDescent="0.3">
      <c r="B132" s="27"/>
    </row>
    <row r="133" spans="2:2" x14ac:dyDescent="0.3">
      <c r="B133" s="30"/>
    </row>
    <row r="134" spans="2:2" x14ac:dyDescent="0.3">
      <c r="B134" s="27"/>
    </row>
    <row r="135" spans="2:2" ht="15.6" x14ac:dyDescent="0.3">
      <c r="B135" s="29"/>
    </row>
    <row r="136" spans="2:2" x14ac:dyDescent="0.3">
      <c r="B136" s="27"/>
    </row>
    <row r="137" spans="2:2" ht="15.6" x14ac:dyDescent="0.3">
      <c r="B137" s="28"/>
    </row>
    <row r="138" spans="2:2" x14ac:dyDescent="0.3">
      <c r="B138" s="27"/>
    </row>
    <row r="139" spans="2:2" ht="15.6" x14ac:dyDescent="0.3">
      <c r="B139" s="29"/>
    </row>
    <row r="140" spans="2:2" x14ac:dyDescent="0.3">
      <c r="B140" s="27"/>
    </row>
    <row r="141" spans="2:2" ht="15.6" x14ac:dyDescent="0.3">
      <c r="B141" s="28"/>
    </row>
    <row r="142" spans="2:2" x14ac:dyDescent="0.3">
      <c r="B142" s="27"/>
    </row>
    <row r="143" spans="2:2" ht="15.6" x14ac:dyDescent="0.3">
      <c r="B143" s="29"/>
    </row>
    <row r="144" spans="2:2" x14ac:dyDescent="0.3">
      <c r="B144" s="27"/>
    </row>
    <row r="145" spans="2:2" ht="15.6" x14ac:dyDescent="0.3">
      <c r="B145" s="28"/>
    </row>
    <row r="146" spans="2:2" x14ac:dyDescent="0.3">
      <c r="B146" s="30"/>
    </row>
    <row r="147" spans="2:2" ht="15.6" x14ac:dyDescent="0.3">
      <c r="B147" s="29"/>
    </row>
    <row r="148" spans="2:2" x14ac:dyDescent="0.3">
      <c r="B148" s="27"/>
    </row>
    <row r="149" spans="2:2" ht="15.6" x14ac:dyDescent="0.3">
      <c r="B149" s="28"/>
    </row>
    <row r="150" spans="2:2" x14ac:dyDescent="0.3">
      <c r="B150" s="27"/>
    </row>
    <row r="151" spans="2:2" ht="15.6" x14ac:dyDescent="0.3">
      <c r="B151" s="29"/>
    </row>
    <row r="152" spans="2:2" x14ac:dyDescent="0.3">
      <c r="B152" s="27"/>
    </row>
    <row r="153" spans="2:2" ht="15.6" x14ac:dyDescent="0.3">
      <c r="B153" s="28"/>
    </row>
    <row r="154" spans="2:2" x14ac:dyDescent="0.3">
      <c r="B154" s="27"/>
    </row>
    <row r="155" spans="2:2" ht="15.6" x14ac:dyDescent="0.3">
      <c r="B155" s="29"/>
    </row>
    <row r="156" spans="2:2" x14ac:dyDescent="0.3">
      <c r="B156" s="27"/>
    </row>
    <row r="157" spans="2:2" ht="15.6" x14ac:dyDescent="0.3">
      <c r="B157" s="28"/>
    </row>
    <row r="158" spans="2:2" x14ac:dyDescent="0.3">
      <c r="B158" s="27"/>
    </row>
  </sheetData>
  <sheetProtection selectLockedCells="1"/>
  <mergeCells count="26">
    <mergeCell ref="A69:A70"/>
    <mergeCell ref="F69:F70"/>
    <mergeCell ref="G69:G70"/>
    <mergeCell ref="H69:H70"/>
    <mergeCell ref="B69:B70"/>
    <mergeCell ref="C69:C70"/>
    <mergeCell ref="D69:D70"/>
    <mergeCell ref="E69:E70"/>
    <mergeCell ref="I69:I70"/>
    <mergeCell ref="A3:A4"/>
    <mergeCell ref="B3:B4"/>
    <mergeCell ref="C3:C4"/>
    <mergeCell ref="D3:D4"/>
    <mergeCell ref="E3:E4"/>
    <mergeCell ref="L69:L70"/>
    <mergeCell ref="M69:M70"/>
    <mergeCell ref="L3:L4"/>
    <mergeCell ref="M3:M4"/>
    <mergeCell ref="F3:F4"/>
    <mergeCell ref="G3:G4"/>
    <mergeCell ref="H3:H4"/>
    <mergeCell ref="I3:I4"/>
    <mergeCell ref="J3:J4"/>
    <mergeCell ref="K3:K4"/>
    <mergeCell ref="J69:J70"/>
    <mergeCell ref="K69:K7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  <headerFooter>
    <oddHeader>&amp;LNaročnik: Psihiatrična bolnišnica Idrija&amp;CPredmet JN:
Laboratorijski material in medicinski pripomočki&amp;ROBR-5</oddHeader>
    <oddFooter>Stran &amp;P</oddFooter>
  </headerFooter>
  <rowBreaks count="1" manualBreakCount="1">
    <brk id="6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LM </vt:lpstr>
      <vt:lpstr>'LM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Keršmanc</dc:creator>
  <cp:lastModifiedBy>Milena Basta Trtnik</cp:lastModifiedBy>
  <cp:lastPrinted>2024-07-10T08:39:58Z</cp:lastPrinted>
  <dcterms:created xsi:type="dcterms:W3CDTF">2015-11-17T09:00:19Z</dcterms:created>
  <dcterms:modified xsi:type="dcterms:W3CDTF">2024-07-15T09:19:08Z</dcterms:modified>
</cp:coreProperties>
</file>